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5"/>
  </bookViews>
  <sheets>
    <sheet name="Елисеева 15" sheetId="1" r:id="rId1"/>
    <sheet name="Елисеева 15(2019)" sheetId="2" r:id="rId2"/>
    <sheet name="Елисеева 15(2020)" sheetId="3" r:id="rId3"/>
    <sheet name="Елисеева 15(2021)" sheetId="4" r:id="rId4"/>
    <sheet name="Елисеева 15(2022)" sheetId="5" r:id="rId5"/>
    <sheet name="Елисеева 15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'Елисеева 15'!#REF!,'Елисеева 15'!#REF!</definedName>
    <definedName name="Z_6E36EA37_049E_4FAE_B719_2847CD16F858_.wvu.Rows" localSheetId="0" hidden="1">'Елисеева 15'!$42:$45</definedName>
    <definedName name="Z_73C0D023_21BD_4441_8EFA_957546C15799_.wvu.Cols" localSheetId="0" hidden="1">'Елисеева 15'!#REF!,'Елисеева 15'!#REF!</definedName>
    <definedName name="Z_73C0D023_21BD_4441_8EFA_957546C15799_.wvu.Rows" localSheetId="0" hidden="1">'Елисеева 15'!$42:$45</definedName>
    <definedName name="_xlnm.Print_Area" localSheetId="0">'Елисеева 15'!$A$1:$G$60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G21" i="5"/>
  <c r="F21" i="5"/>
  <c r="E21" i="5"/>
  <c r="F63" i="4"/>
  <c r="F38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4" i="5"/>
  <c r="E3" i="5" s="1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 s="1"/>
  <c r="F51" i="4" s="1"/>
  <c r="F25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6" i="4" l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E16" i="2"/>
  <c r="F9" i="2"/>
  <c r="G9" i="2"/>
  <c r="F58" i="2"/>
  <c r="F57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<sst xmlns="http://schemas.openxmlformats.org/spreadsheetml/2006/main" count="375" uniqueCount="96">
  <si>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</si>
  <si>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</si>
  <si>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</si>
  <si>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</si>
  <si>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</si>
  <si>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</si>
  <si>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</si>
  <si>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</si>
  <si>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</si>
  <si>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</si>
  <si>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</si>
  <si>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</si>
  <si>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</si>
  <si>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</si>
  <si>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</si>
  <si>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</si>
  <si>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</si>
  <si>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</si>
  <si>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</si>
  <si>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</si>
  <si>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</si>
  <si>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</si>
  <si>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</si>
  <si>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</si>
  <si>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</si>
  <si>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</si>
  <si>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</si>
  <si>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</si>
  <si>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</si>
  <si>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</si>
  <si>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</si>
  <si>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</si>
  <si>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</si>
  <si>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</si>
  <si>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</si>
  <si>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</si>
  <si>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</si>
  <si>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</si>
  <si>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Елисеева 15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</si>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</sst>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63">
          <cell r="W263">
            <v>35373.37043569149</v>
          </cell>
          <cell r="X263">
            <v>7095.7315580433478</v>
          </cell>
          <cell r="Y263">
            <v>31429.893800000005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15573.6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Y263">
            <v>115699.43345899817</v>
          </cell>
          <cell r="BB263">
            <v>0</v>
          </cell>
          <cell r="BC263">
            <v>0</v>
          </cell>
          <cell r="CN263">
            <v>48205.714456426103</v>
          </cell>
          <cell r="CO263">
            <v>9880.0686973233842</v>
          </cell>
          <cell r="CP263">
            <v>683.10630000000015</v>
          </cell>
          <cell r="DB263">
            <v>0</v>
          </cell>
          <cell r="DG263">
            <v>41173.327683011252</v>
          </cell>
          <cell r="DU263">
            <v>101645.48259736144</v>
          </cell>
          <cell r="DV263">
            <v>21616.129949277376</v>
          </cell>
          <cell r="DW263">
            <v>31927.960599999995</v>
          </cell>
          <cell r="EK263">
            <v>0</v>
          </cell>
          <cell r="EQ263">
            <v>88449.258948957897</v>
          </cell>
          <cell r="FB263">
            <v>389218.82659038383</v>
          </cell>
          <cell r="FC263">
            <v>79519.287595293135</v>
          </cell>
          <cell r="FD263">
            <v>3212.0106000000001</v>
          </cell>
          <cell r="FL263">
            <v>1122</v>
          </cell>
          <cell r="FS263">
            <v>262596.70930592553</v>
          </cell>
          <cell r="FX263">
            <v>234436.19142034373</v>
          </cell>
          <cell r="FY263">
            <v>47788.794633077341</v>
          </cell>
          <cell r="FZ263">
            <v>0</v>
          </cell>
          <cell r="GG263">
            <v>31305.207600000002</v>
          </cell>
          <cell r="GL263">
            <v>154484.1087240052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63">
          <cell r="W263">
            <v>43862.46846701749</v>
          </cell>
          <cell r="X263">
            <v>13490.669834744112</v>
          </cell>
          <cell r="Y263">
            <v>34144.098299999998</v>
          </cell>
          <cell r="AK263">
            <v>0</v>
          </cell>
          <cell r="AV263">
            <v>10129.02</v>
          </cell>
          <cell r="AY263">
            <v>202146.79589896012</v>
          </cell>
          <cell r="BM263">
            <v>0</v>
          </cell>
          <cell r="BN263">
            <v>0</v>
          </cell>
          <cell r="CN263">
            <v>55350.144015597245</v>
          </cell>
          <cell r="CO263">
            <v>17158.544644835139</v>
          </cell>
          <cell r="CP263">
            <v>320.71109999999999</v>
          </cell>
          <cell r="DB263">
            <v>0</v>
          </cell>
          <cell r="DG263">
            <v>80013.057203853314</v>
          </cell>
          <cell r="DU263">
            <v>100976.11119851339</v>
          </cell>
          <cell r="DV263">
            <v>31039.550105767379</v>
          </cell>
          <cell r="DW263">
            <v>22181.359</v>
          </cell>
          <cell r="EL263">
            <v>0</v>
          </cell>
          <cell r="EQ263">
            <v>87191.328500971955</v>
          </cell>
          <cell r="FB263">
            <v>390243.97168904718</v>
          </cell>
          <cell r="FC263">
            <v>118770.51512372488</v>
          </cell>
          <cell r="FD263">
            <v>3737.6574000000001</v>
          </cell>
          <cell r="FL263">
            <v>0</v>
          </cell>
          <cell r="FS263">
            <v>209566.69517023681</v>
          </cell>
          <cell r="FX263">
            <v>236716.78983753826</v>
          </cell>
          <cell r="FY263">
            <v>71940.22823131585</v>
          </cell>
          <cell r="FZ263">
            <v>0</v>
          </cell>
          <cell r="GG263">
            <v>72495.561600000001</v>
          </cell>
          <cell r="GL263">
            <v>131850.5305619507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63">
          <cell r="W263">
            <v>62378.62611926582</v>
          </cell>
          <cell r="X263">
            <v>15936.854332896186</v>
          </cell>
          <cell r="Y263">
            <v>178117.93090000001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568.66300000000001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Y263">
            <v>297637.94046800514</v>
          </cell>
          <cell r="BB263">
            <v>0</v>
          </cell>
          <cell r="BC263">
            <v>0</v>
          </cell>
          <cell r="BM263">
            <v>0</v>
          </cell>
          <cell r="CN263">
            <v>50125.992486407347</v>
          </cell>
          <cell r="CO263">
            <v>15539.057670786282</v>
          </cell>
          <cell r="CP263">
            <v>3710.5750000000003</v>
          </cell>
          <cell r="DB263">
            <v>0</v>
          </cell>
          <cell r="DF263">
            <v>45654.090741405926</v>
          </cell>
          <cell r="DU263">
            <v>113289.01965616613</v>
          </cell>
          <cell r="DV263">
            <v>25323.51305530754</v>
          </cell>
          <cell r="DW263">
            <v>12446.695100000001</v>
          </cell>
          <cell r="EK263">
            <v>0</v>
          </cell>
          <cell r="EP263">
            <v>104880.37537402037</v>
          </cell>
          <cell r="FB263">
            <v>394258.26010517887</v>
          </cell>
          <cell r="FC263">
            <v>105660.75411160335</v>
          </cell>
          <cell r="FD263">
            <v>1769.4041999999999</v>
          </cell>
          <cell r="FE263">
            <v>1020</v>
          </cell>
          <cell r="FL263">
            <v>0</v>
          </cell>
          <cell r="FS263">
            <v>210923.91281690417</v>
          </cell>
          <cell r="FX263">
            <v>223119.53850986858</v>
          </cell>
          <cell r="FY263">
            <v>60487.596690901795</v>
          </cell>
          <cell r="FZ263">
            <v>400.86</v>
          </cell>
          <cell r="GG263">
            <v>38700.126000000011</v>
          </cell>
          <cell r="GL263">
            <v>126644.03064124218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63">
          <cell r="W263">
            <v>14973.936141482865</v>
          </cell>
          <cell r="X263">
            <v>3607.1983411947417</v>
          </cell>
          <cell r="Y263">
            <v>14343.131099999999</v>
          </cell>
          <cell r="Z263">
            <v>0</v>
          </cell>
          <cell r="AV263">
            <v>0</v>
          </cell>
          <cell r="AY263">
            <v>54459.47984841893</v>
          </cell>
          <cell r="BM263">
            <v>15573.6</v>
          </cell>
          <cell r="BN263">
            <v>0</v>
          </cell>
          <cell r="BO263">
            <v>0</v>
          </cell>
          <cell r="BP263">
            <v>0</v>
          </cell>
          <cell r="CN263">
            <v>54201.369239556647</v>
          </cell>
          <cell r="CO263">
            <v>15106.312472651094</v>
          </cell>
          <cell r="CP263">
            <v>2220.3813</v>
          </cell>
          <cell r="DB263">
            <v>0</v>
          </cell>
          <cell r="DG263">
            <v>48919.286535368752</v>
          </cell>
          <cell r="DL263">
            <v>49441.923249999993</v>
          </cell>
          <cell r="DP263">
            <v>4897.1290499999986</v>
          </cell>
          <cell r="DT263">
            <v>6738.4994500000003</v>
          </cell>
          <cell r="DU263">
            <v>137678.53254481676</v>
          </cell>
          <cell r="DV263">
            <v>29114.833648231965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  <cell r="EF263">
            <v>0</v>
          </cell>
          <cell r="EG263">
            <v>0</v>
          </cell>
          <cell r="EH263">
            <v>0</v>
          </cell>
          <cell r="EI263">
            <v>0</v>
          </cell>
          <cell r="EJ263">
            <v>0</v>
          </cell>
          <cell r="EP263">
            <v>60257.96100102918</v>
          </cell>
          <cell r="EU263">
            <v>406705.26</v>
          </cell>
          <cell r="EW263">
            <v>3696.6973499999995</v>
          </cell>
          <cell r="EY263">
            <v>434369.25999999995</v>
          </cell>
          <cell r="FA263">
            <v>172.46294999999998</v>
          </cell>
          <cell r="FL263">
            <v>4966.5965999999999</v>
          </cell>
          <cell r="FS263">
            <v>0</v>
          </cell>
          <cell r="FV263">
            <v>525858.06000000006</v>
          </cell>
          <cell r="FZ263">
            <v>300.22679999999997</v>
          </cell>
          <cell r="GG263">
            <v>24752.276999999998</v>
          </cell>
          <cell r="GL263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63">
          <cell r="W263">
            <v>17649.367965253827</v>
          </cell>
          <cell r="X263">
            <v>4142.2731380135328</v>
          </cell>
          <cell r="Y263">
            <v>17764.276099999999</v>
          </cell>
          <cell r="AV263">
            <v>5438.4000000312635</v>
          </cell>
          <cell r="AW263">
            <v>0</v>
          </cell>
          <cell r="AY263">
            <v>18203.588429545591</v>
          </cell>
          <cell r="CQ263">
            <v>93122.901966002144</v>
          </cell>
          <cell r="CR263">
            <v>22594.988569379566</v>
          </cell>
          <cell r="CS263">
            <v>44492.892482577503</v>
          </cell>
          <cell r="DE263">
            <v>0</v>
          </cell>
          <cell r="DI263">
            <v>73216.240801141626</v>
          </cell>
          <cell r="DX263">
            <v>154870.93309473241</v>
          </cell>
          <cell r="DY263">
            <v>35269.192969195559</v>
          </cell>
          <cell r="DZ263">
            <v>37627.049249999996</v>
          </cell>
          <cell r="EA263">
            <v>0</v>
          </cell>
          <cell r="ET263">
            <v>0</v>
          </cell>
          <cell r="EU263">
            <v>40954.554014930516</v>
          </cell>
          <cell r="EX263">
            <v>0</v>
          </cell>
          <cell r="EY263">
            <v>0</v>
          </cell>
          <cell r="EZ263">
            <v>0</v>
          </cell>
          <cell r="FB263">
            <v>0</v>
          </cell>
          <cell r="FQ263">
            <v>1277.50575</v>
          </cell>
          <cell r="FR263">
            <v>0</v>
          </cell>
          <cell r="GH263">
            <v>1366932.58</v>
          </cell>
          <cell r="GK263">
            <v>30447.078000000001</v>
          </cell>
          <cell r="GL263">
            <v>0</v>
          </cell>
          <cell r="GN263">
            <v>0</v>
          </cell>
          <cell r="GO263">
            <v>0</v>
          </cell>
          <cell r="GP263">
            <v>0</v>
          </cell>
          <cell r="GQ263">
            <v>0</v>
          </cell>
          <cell r="GR263">
            <v>0</v>
          </cell>
          <cell r="GS263">
            <v>0</v>
          </cell>
          <cell r="GT263">
            <v>0</v>
          </cell>
          <cell r="GU263">
            <v>0</v>
          </cell>
          <cell r="GV263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63">
          <cell r="CQ263">
            <v>25575.381395097789</v>
          </cell>
          <cell r="CR263">
            <v>6283.653785069333</v>
          </cell>
          <cell r="CS263">
            <v>11335.640299831031</v>
          </cell>
          <cell r="DI263">
            <v>19032.473474004582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63">
          <cell r="W263">
            <v>380948.12047394936</v>
          </cell>
          <cell r="X263">
            <v>92027.341458761162</v>
          </cell>
          <cell r="Y263">
            <v>126141.0512</v>
          </cell>
          <cell r="AV263">
            <v>7498.4000005402604</v>
          </cell>
          <cell r="AW263">
            <v>0</v>
          </cell>
          <cell r="AX263">
            <v>362131.82936219586</v>
          </cell>
          <cell r="CT263">
            <v>217255.92000000007</v>
          </cell>
          <cell r="ED263">
            <v>366491.19</v>
          </cell>
          <cell r="EE263">
            <v>29021.637095118858</v>
          </cell>
          <cell r="EF263">
            <v>6776.9074439738351</v>
          </cell>
          <cell r="EG263">
            <v>37462.862399999991</v>
          </cell>
          <cell r="FA263">
            <v>0</v>
          </cell>
          <cell r="FB263">
            <v>7621.8721299560793</v>
          </cell>
          <cell r="FE263">
            <v>0</v>
          </cell>
          <cell r="FF263">
            <v>0</v>
          </cell>
          <cell r="FH263">
            <v>747409.25399999996</v>
          </cell>
          <cell r="FX263">
            <v>510077.69999999995</v>
          </cell>
          <cell r="FY263">
            <v>0</v>
          </cell>
          <cell r="GO263">
            <v>1576966.56</v>
          </cell>
          <cell r="GP263">
            <v>0</v>
          </cell>
          <cell r="GR263">
            <v>36496.585050000002</v>
          </cell>
          <cell r="GS263">
            <v>0</v>
          </cell>
          <cell r="GT263">
            <v>0</v>
          </cell>
          <cell r="GU263">
            <v>0</v>
          </cell>
          <cell r="GV263">
            <v>0</v>
          </cell>
          <cell r="GW263">
            <v>0</v>
          </cell>
          <cell r="GX263">
            <v>0</v>
          </cell>
          <cell r="GY263">
            <v>0</v>
          </cell>
          <cell r="GZ263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15" zoomScale="90" zoomScaleNormal="9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88671875" style="1" customWidth="1"/>
    <col min="7" max="7" width="16.109375" style="1" customWidth="1"/>
    <col min="8" max="8" width="7.44140625" style="1" customWidth="1"/>
    <col min="9" max="9" width="11.44140625" style="1" bestFit="1" customWidth="1"/>
    <col min="10" max="12" width="9.44140625" style="1" bestFit="1" customWidth="1"/>
    <col min="13" max="16384" width="9.109375" style="1"/>
  </cols>
  <sheetData>
    <row r="1" spans="1:8" ht="18" customHeight="1" x14ac:dyDescent="0.25">
      <c r="A1" s="64" t="s">
        <v>51</v>
      </c>
      <c r="B1" s="64"/>
      <c r="C1" s="64"/>
      <c r="D1" s="64"/>
      <c r="E1" s="64"/>
      <c r="F1" s="64"/>
      <c r="G1" s="65"/>
    </row>
    <row r="2" spans="1:8" ht="21" customHeight="1" x14ac:dyDescent="0.25">
      <c r="A2" s="66" t="s">
        <v>38</v>
      </c>
      <c r="B2" s="67"/>
      <c r="C2" s="67"/>
      <c r="D2" s="67"/>
      <c r="E2" s="67"/>
      <c r="F2" s="67"/>
      <c r="G2" s="67"/>
    </row>
    <row r="3" spans="1:8" ht="14.25" hidden="1" customHeight="1" x14ac:dyDescent="0.25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8" ht="14.25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8" ht="14.25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">
        <v>40</v>
      </c>
    </row>
    <row r="9" spans="1:8" ht="15.6" x14ac:dyDescent="0.3">
      <c r="A9" s="82" t="s">
        <v>8</v>
      </c>
      <c r="B9" s="83"/>
      <c r="C9" s="83"/>
      <c r="D9" s="84"/>
      <c r="E9" s="16">
        <f>SUM(E10:E14)</f>
        <v>6884046.6499999994</v>
      </c>
      <c r="F9" s="16">
        <f t="shared" ref="F9:G9" si="0">SUM(F10:F14)</f>
        <v>6522961.0599999996</v>
      </c>
      <c r="G9" s="16">
        <f t="shared" si="0"/>
        <v>1709833.92</v>
      </c>
    </row>
    <row r="10" spans="1:8" ht="13.2" customHeight="1" x14ac:dyDescent="0.3">
      <c r="A10" s="70" t="s">
        <v>9</v>
      </c>
      <c r="B10" s="71"/>
      <c r="C10" s="71"/>
      <c r="D10" s="72"/>
      <c r="E10" s="17">
        <v>2845067.92</v>
      </c>
      <c r="F10" s="17">
        <v>2616404.86</v>
      </c>
      <c r="G10" s="18">
        <v>815340.43</v>
      </c>
    </row>
    <row r="11" spans="1:8" ht="14.4" customHeight="1" x14ac:dyDescent="0.3">
      <c r="A11" s="70" t="s">
        <v>10</v>
      </c>
      <c r="B11" s="71"/>
      <c r="C11" s="71"/>
      <c r="D11" s="72"/>
      <c r="E11" s="17">
        <v>1412824.6</v>
      </c>
      <c r="F11" s="17">
        <v>1371470.83</v>
      </c>
      <c r="G11" s="18">
        <v>357420.05</v>
      </c>
    </row>
    <row r="12" spans="1:8" ht="13.95" customHeight="1" x14ac:dyDescent="0.3">
      <c r="A12" s="70" t="s">
        <v>11</v>
      </c>
      <c r="B12" s="71"/>
      <c r="C12" s="71"/>
      <c r="D12" s="72"/>
      <c r="E12" s="17">
        <v>389514.26</v>
      </c>
      <c r="F12" s="17">
        <v>371553.5</v>
      </c>
      <c r="G12" s="18">
        <v>77603.360000000001</v>
      </c>
    </row>
    <row r="13" spans="1:8" ht="13.5" customHeight="1" x14ac:dyDescent="0.3">
      <c r="A13" s="70" t="s">
        <v>12</v>
      </c>
      <c r="B13" s="71"/>
      <c r="C13" s="71"/>
      <c r="D13" s="72"/>
      <c r="E13" s="17">
        <v>442258.87</v>
      </c>
      <c r="F13" s="17">
        <v>419395.92</v>
      </c>
      <c r="G13" s="18">
        <v>88750.95</v>
      </c>
    </row>
    <row r="14" spans="1:8" ht="14.4" customHeight="1" x14ac:dyDescent="0.3">
      <c r="A14" s="63" t="s">
        <v>13</v>
      </c>
      <c r="B14" s="63"/>
      <c r="C14" s="63"/>
      <c r="D14" s="63"/>
      <c r="E14" s="17">
        <v>1794381</v>
      </c>
      <c r="F14" s="17">
        <v>1744135.95</v>
      </c>
      <c r="G14" s="18">
        <v>370719.13</v>
      </c>
    </row>
    <row r="15" spans="1:8" ht="15.6" x14ac:dyDescent="0.3">
      <c r="A15" s="73" t="s">
        <v>41</v>
      </c>
      <c r="B15" s="74"/>
      <c r="C15" s="74"/>
      <c r="D15" s="75"/>
      <c r="E15" s="16">
        <f>SUM(E16:E19)</f>
        <v>3712559.6499999994</v>
      </c>
      <c r="F15" s="16">
        <f t="shared" ref="F15:G15" si="1">SUM(F16:F19)</f>
        <v>3604373.04</v>
      </c>
      <c r="G15" s="16">
        <f t="shared" si="1"/>
        <v>706343.78999999992</v>
      </c>
    </row>
    <row r="16" spans="1:8" ht="33.6" customHeight="1" x14ac:dyDescent="0.3">
      <c r="A16" s="76" t="s">
        <v>43</v>
      </c>
      <c r="B16" s="77"/>
      <c r="C16" s="77"/>
      <c r="D16" s="78"/>
      <c r="E16" s="17">
        <v>3457301.09</v>
      </c>
      <c r="F16" s="17">
        <v>3349828.15</v>
      </c>
      <c r="G16" s="18">
        <v>661690.89</v>
      </c>
    </row>
    <row r="17" spans="1:10" ht="15.6" x14ac:dyDescent="0.3">
      <c r="A17" s="63" t="s">
        <v>44</v>
      </c>
      <c r="B17" s="63"/>
      <c r="C17" s="63"/>
      <c r="D17" s="63"/>
      <c r="E17" s="17">
        <v>13143.57</v>
      </c>
      <c r="F17" s="17">
        <v>12464.66</v>
      </c>
      <c r="G17" s="18">
        <v>1918.94</v>
      </c>
    </row>
    <row r="18" spans="1:10" ht="15.6" x14ac:dyDescent="0.3">
      <c r="A18" s="63" t="s">
        <v>45</v>
      </c>
      <c r="B18" s="63"/>
      <c r="C18" s="63"/>
      <c r="D18" s="63"/>
      <c r="E18" s="17"/>
      <c r="F18" s="17"/>
      <c r="G18" s="18"/>
    </row>
    <row r="19" spans="1:10" ht="15.6" x14ac:dyDescent="0.3">
      <c r="A19" s="63" t="s">
        <v>46</v>
      </c>
      <c r="B19" s="63"/>
      <c r="C19" s="63"/>
      <c r="D19" s="63"/>
      <c r="E19" s="17">
        <v>242114.99</v>
      </c>
      <c r="F19" s="17">
        <v>242080.23</v>
      </c>
      <c r="G19" s="18">
        <v>42733.96</v>
      </c>
    </row>
    <row r="20" spans="1:10" ht="15.6" x14ac:dyDescent="0.3">
      <c r="A20" s="85" t="s">
        <v>14</v>
      </c>
      <c r="B20" s="85"/>
      <c r="C20" s="85"/>
      <c r="D20" s="85"/>
      <c r="E20" s="17"/>
      <c r="F20" s="17"/>
      <c r="G20" s="18"/>
    </row>
    <row r="21" spans="1:10" ht="15.6" x14ac:dyDescent="0.3">
      <c r="A21" s="63" t="s">
        <v>15</v>
      </c>
      <c r="B21" s="63"/>
      <c r="C21" s="63"/>
      <c r="D21" s="63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86" t="s">
        <v>52</v>
      </c>
      <c r="B24" s="86"/>
      <c r="C24" s="86"/>
      <c r="D24" s="86"/>
      <c r="E24" s="86"/>
      <c r="F24" s="17">
        <v>1034628.9151083799</v>
      </c>
      <c r="G24" s="19"/>
      <c r="I24" s="28"/>
    </row>
    <row r="25" spans="1:10" ht="15.75" customHeight="1" x14ac:dyDescent="0.25">
      <c r="A25" s="87" t="s">
        <v>30</v>
      </c>
      <c r="B25" s="88"/>
      <c r="C25" s="88"/>
      <c r="D25" s="88"/>
      <c r="E25" s="89"/>
      <c r="F25" s="105">
        <f>SUM(F27:F31)</f>
        <v>189598.42925273301</v>
      </c>
      <c r="I25" s="28"/>
    </row>
    <row r="26" spans="1:10" ht="28.5" customHeight="1" x14ac:dyDescent="0.25">
      <c r="A26" s="90"/>
      <c r="B26" s="91"/>
      <c r="C26" s="91"/>
      <c r="D26" s="91"/>
      <c r="E26" s="92"/>
      <c r="F26" s="106"/>
      <c r="I26" s="28"/>
    </row>
    <row r="27" spans="1:10" ht="15.6" hidden="1" x14ac:dyDescent="0.3">
      <c r="A27" s="100" t="s">
        <v>16</v>
      </c>
      <c r="B27" s="95"/>
      <c r="C27" s="95"/>
      <c r="D27" s="95"/>
      <c r="E27" s="96"/>
      <c r="F27" s="25">
        <f>'[1]УК ВР декабрь нар'!W263</f>
        <v>35373.37043569149</v>
      </c>
      <c r="I27" s="28"/>
    </row>
    <row r="28" spans="1:10" ht="15.6" hidden="1" x14ac:dyDescent="0.3">
      <c r="A28" s="100" t="s">
        <v>31</v>
      </c>
      <c r="B28" s="95"/>
      <c r="C28" s="95"/>
      <c r="D28" s="95"/>
      <c r="E28" s="96"/>
      <c r="F28" s="25">
        <f>'[1]УК ВР декабрь нар'!X263</f>
        <v>7095.7315580433478</v>
      </c>
      <c r="I28" s="28"/>
    </row>
    <row r="29" spans="1:10" ht="15.6" hidden="1" x14ac:dyDescent="0.3">
      <c r="A29" s="100" t="s">
        <v>18</v>
      </c>
      <c r="B29" s="95"/>
      <c r="C29" s="95"/>
      <c r="D29" s="95"/>
      <c r="E29" s="96"/>
      <c r="F29" s="25">
        <f>'[1]УК ВР декабрь нар'!Y263</f>
        <v>31429.893800000005</v>
      </c>
      <c r="I29" s="28"/>
    </row>
    <row r="30" spans="1:10" ht="15.6" hidden="1" x14ac:dyDescent="0.3">
      <c r="A30" s="100" t="s">
        <v>19</v>
      </c>
      <c r="B30" s="95"/>
      <c r="C30" s="95"/>
      <c r="D30" s="95"/>
      <c r="E30" s="96"/>
      <c r="F30" s="25">
        <f>'[1]УК ВР декабрь нар'!AA263+'[1]УК ВР декабрь нар'!AB263+'[1]УК ВР декабрь нар'!AC263+'[1]УК ВР декабрь нар'!AD263+'[1]УК ВР декабрь нар'!AE263+'[1]УК ВР декабрь нар'!AF263+'[1]УК ВР декабрь нар'!AG263+'[1]УК ВР декабрь нар'!AH263+'[1]УК ВР декабрь нар'!AJ263+'[1]УК ВР декабрь нар'!AL263+'[1]УК ВР декабрь нар'!AN263+'[1]УК ВР декабрь нар'!AO263+'[1]УК ВР декабрь нар'!AP263+'[1]УК ВР декабрь нар'!AQ263+'[1]УК ВР декабрь нар'!AR263+'[1]УК ВР декабрь нар'!AT263</f>
        <v>0</v>
      </c>
      <c r="I30" s="28"/>
    </row>
    <row r="31" spans="1:10" ht="36.75" hidden="1" customHeight="1" x14ac:dyDescent="0.3">
      <c r="A31" s="108" t="s">
        <v>32</v>
      </c>
      <c r="B31" s="109"/>
      <c r="C31" s="109"/>
      <c r="D31" s="109"/>
      <c r="E31" s="110"/>
      <c r="F31" s="25">
        <f>'[1]УК ВР декабрь нар'!AY263</f>
        <v>115699.43345899817</v>
      </c>
      <c r="I31" s="28"/>
      <c r="J31" s="28"/>
    </row>
    <row r="32" spans="1:10" ht="15.75" customHeight="1" x14ac:dyDescent="0.25">
      <c r="A32" s="87" t="s">
        <v>33</v>
      </c>
      <c r="B32" s="88"/>
      <c r="C32" s="88"/>
      <c r="D32" s="88"/>
      <c r="E32" s="89"/>
      <c r="F32" s="105">
        <f>SUM(F34:F38)+521833.15</f>
        <v>880987.79923235741</v>
      </c>
      <c r="I32" s="28"/>
    </row>
    <row r="33" spans="1:10" ht="33" customHeight="1" x14ac:dyDescent="0.25">
      <c r="A33" s="90"/>
      <c r="B33" s="91"/>
      <c r="C33" s="91"/>
      <c r="D33" s="91"/>
      <c r="E33" s="92"/>
      <c r="F33" s="106"/>
      <c r="I33" s="28"/>
    </row>
    <row r="34" spans="1:10" ht="15.6" hidden="1" x14ac:dyDescent="0.3">
      <c r="A34" s="107" t="s">
        <v>16</v>
      </c>
      <c r="B34" s="107"/>
      <c r="C34" s="107"/>
      <c r="D34" s="107"/>
      <c r="E34" s="107"/>
      <c r="F34" s="25">
        <f>'[1]УК ВР декабрь нар'!CN263+'[1]УК ВР декабрь нар'!DU263</f>
        <v>149851.19705378753</v>
      </c>
      <c r="I34" s="28"/>
    </row>
    <row r="35" spans="1:10" ht="15.6" hidden="1" x14ac:dyDescent="0.3">
      <c r="A35" s="107" t="s">
        <v>31</v>
      </c>
      <c r="B35" s="107"/>
      <c r="C35" s="107"/>
      <c r="D35" s="107"/>
      <c r="E35" s="107"/>
      <c r="F35" s="25">
        <f>'[1]УК ВР декабрь нар'!CO263+'[1]УК ВР декабрь нар'!DV263</f>
        <v>31496.198646600758</v>
      </c>
      <c r="I35" s="28"/>
    </row>
    <row r="36" spans="1:10" ht="15.6" hidden="1" x14ac:dyDescent="0.3">
      <c r="A36" s="107" t="s">
        <v>18</v>
      </c>
      <c r="B36" s="107"/>
      <c r="C36" s="107"/>
      <c r="D36" s="107"/>
      <c r="E36" s="107"/>
      <c r="F36" s="25">
        <f>'[1]УК ВР декабрь нар'!CP263+'[1]УК ВР декабрь нар'!DW263</f>
        <v>32611.066899999994</v>
      </c>
      <c r="I36" s="28"/>
    </row>
    <row r="37" spans="1:10" ht="15.6" hidden="1" x14ac:dyDescent="0.3">
      <c r="A37" s="107" t="s">
        <v>19</v>
      </c>
      <c r="B37" s="107"/>
      <c r="C37" s="107"/>
      <c r="D37" s="107"/>
      <c r="E37" s="107"/>
      <c r="F37" s="25">
        <f>'[1]УК ВР декабрь нар'!AI263+'[1]УК ВР декабрь нар'!AJ263+'[1]УК ВР декабрь нар'!AS263+'[1]УК ВР декабрь нар'!BC263+'[1]УК ВР декабрь нар'!DB263+'[1]УК ВР декабрь нар'!EK263+'[1]УК ВР декабрь нар'!AM263</f>
        <v>15573.6</v>
      </c>
      <c r="I37" s="28"/>
    </row>
    <row r="38" spans="1:10" ht="39.75" hidden="1" customHeight="1" x14ac:dyDescent="0.3">
      <c r="A38" s="108" t="s">
        <v>34</v>
      </c>
      <c r="B38" s="111"/>
      <c r="C38" s="111"/>
      <c r="D38" s="111"/>
      <c r="E38" s="112"/>
      <c r="F38" s="25">
        <f>'[1]УК ВР декабрь нар'!DG263+'[1]УК ВР декабрь нар'!EQ263</f>
        <v>129622.58663196914</v>
      </c>
      <c r="I38" s="28"/>
      <c r="J38" s="28"/>
    </row>
    <row r="39" spans="1:10" ht="32.4" customHeight="1" x14ac:dyDescent="0.3">
      <c r="A39" s="94" t="s">
        <v>35</v>
      </c>
      <c r="B39" s="113"/>
      <c r="C39" s="113"/>
      <c r="D39" s="113"/>
      <c r="E39" s="114"/>
      <c r="F39" s="26">
        <f>SUM(F40:F48)+328066.76</f>
        <v>1531749.8964690289</v>
      </c>
      <c r="I39" s="28"/>
    </row>
    <row r="40" spans="1:10" ht="15.6" hidden="1" x14ac:dyDescent="0.3">
      <c r="A40" s="101" t="s">
        <v>20</v>
      </c>
      <c r="B40" s="102"/>
      <c r="C40" s="102"/>
      <c r="D40" s="102"/>
      <c r="E40" s="103"/>
      <c r="F40" s="25">
        <f>'[1]УК ВР декабрь нар'!FB263+'[1]УК ВР декабрь нар'!FX263</f>
        <v>623655.0180107276</v>
      </c>
      <c r="I40" s="28"/>
    </row>
    <row r="41" spans="1:10" ht="15.6" hidden="1" x14ac:dyDescent="0.3">
      <c r="A41" s="100" t="s">
        <v>31</v>
      </c>
      <c r="B41" s="95"/>
      <c r="C41" s="95"/>
      <c r="D41" s="95"/>
      <c r="E41" s="95"/>
      <c r="F41" s="25">
        <f>'[1]УК ВР декабрь нар'!FC263+'[1]УК ВР декабрь нар'!FY263</f>
        <v>127308.08222837048</v>
      </c>
      <c r="I41" s="28"/>
    </row>
    <row r="42" spans="1:10" ht="15.6" hidden="1" customHeight="1" x14ac:dyDescent="0.3">
      <c r="A42" s="107" t="s">
        <v>21</v>
      </c>
      <c r="B42" s="107"/>
      <c r="C42" s="107"/>
      <c r="D42" s="107"/>
      <c r="E42" s="100"/>
      <c r="F42" s="25"/>
      <c r="I42" s="28"/>
    </row>
    <row r="43" spans="1:10" ht="15.6" hidden="1" customHeight="1" x14ac:dyDescent="0.3">
      <c r="A43" s="100" t="s">
        <v>17</v>
      </c>
      <c r="B43" s="95"/>
      <c r="C43" s="95"/>
      <c r="D43" s="95"/>
      <c r="E43" s="95"/>
      <c r="F43" s="25"/>
      <c r="I43" s="28"/>
    </row>
    <row r="44" spans="1:10" ht="15.6" hidden="1" customHeight="1" x14ac:dyDescent="0.3">
      <c r="A44" s="107" t="s">
        <v>22</v>
      </c>
      <c r="B44" s="107"/>
      <c r="C44" s="107"/>
      <c r="D44" s="107"/>
      <c r="E44" s="100"/>
      <c r="F44" s="25"/>
      <c r="I44" s="28"/>
    </row>
    <row r="45" spans="1:10" ht="15.6" hidden="1" customHeight="1" x14ac:dyDescent="0.3">
      <c r="A45" s="100" t="s">
        <v>17</v>
      </c>
      <c r="B45" s="95"/>
      <c r="C45" s="95"/>
      <c r="D45" s="95"/>
      <c r="E45" s="95"/>
      <c r="F45" s="25"/>
      <c r="I45" s="28"/>
    </row>
    <row r="46" spans="1:10" ht="15.6" hidden="1" x14ac:dyDescent="0.3">
      <c r="A46" s="107" t="s">
        <v>18</v>
      </c>
      <c r="B46" s="107"/>
      <c r="C46" s="107"/>
      <c r="D46" s="107"/>
      <c r="E46" s="100"/>
      <c r="F46" s="25">
        <f>'[1]УК ВР декабрь нар'!FD263+'[1]УК ВР декабрь нар'!FZ263</f>
        <v>3212.0106000000001</v>
      </c>
      <c r="I46" s="28"/>
    </row>
    <row r="47" spans="1:10" ht="15.6" hidden="1" x14ac:dyDescent="0.3">
      <c r="A47" s="100" t="s">
        <v>19</v>
      </c>
      <c r="B47" s="95"/>
      <c r="C47" s="95"/>
      <c r="D47" s="95"/>
      <c r="E47" s="95"/>
      <c r="F47" s="25">
        <f>'[1]УК ВР декабрь нар'!GG263+'[1]УК ВР декабрь нар'!FL263+'[1]УК ВР декабрь нар'!BB263+'[1]УК ВР декабрь нар'!AK263</f>
        <v>32427.207600000002</v>
      </c>
      <c r="I47" s="28"/>
    </row>
    <row r="48" spans="1:10" ht="43.5" hidden="1" customHeight="1" x14ac:dyDescent="0.3">
      <c r="A48" s="108" t="s">
        <v>36</v>
      </c>
      <c r="B48" s="111"/>
      <c r="C48" s="111"/>
      <c r="D48" s="111"/>
      <c r="E48" s="112"/>
      <c r="F48" s="25">
        <f>'[1]УК ВР декабрь нар'!FS263+'[1]УК ВР декабрь нар'!GL263</f>
        <v>417080.8180299307</v>
      </c>
      <c r="I48" s="28"/>
    </row>
    <row r="49" spans="1:12" ht="15.6" hidden="1" customHeight="1" x14ac:dyDescent="0.3">
      <c r="A49" s="94" t="s">
        <v>37</v>
      </c>
      <c r="B49" s="95"/>
      <c r="C49" s="95"/>
      <c r="D49" s="95"/>
      <c r="E49" s="96"/>
      <c r="F49" s="32"/>
      <c r="I49" s="28"/>
    </row>
    <row r="50" spans="1:12" ht="15.6" x14ac:dyDescent="0.3">
      <c r="A50" s="97" t="s">
        <v>47</v>
      </c>
      <c r="B50" s="98"/>
      <c r="C50" s="98"/>
      <c r="D50" s="98"/>
      <c r="E50" s="99"/>
      <c r="F50" s="26">
        <f>F25+F32+F39+F49</f>
        <v>2602336.1249541193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526934.47</v>
      </c>
      <c r="I51" s="28"/>
      <c r="K51" s="28"/>
      <c r="L51" s="28"/>
    </row>
    <row r="52" spans="1:12" ht="15.6" x14ac:dyDescent="0.3">
      <c r="A52" s="100" t="s">
        <v>23</v>
      </c>
      <c r="B52" s="95"/>
      <c r="C52" s="95"/>
      <c r="D52" s="95"/>
      <c r="E52" s="95"/>
      <c r="F52" s="25">
        <v>269282.36</v>
      </c>
      <c r="I52" s="28"/>
    </row>
    <row r="53" spans="1:12" ht="15.6" x14ac:dyDescent="0.3">
      <c r="A53" s="100" t="s">
        <v>24</v>
      </c>
      <c r="B53" s="95"/>
      <c r="C53" s="95"/>
      <c r="D53" s="95"/>
      <c r="E53" s="95"/>
      <c r="F53" s="25">
        <v>257652.11</v>
      </c>
      <c r="I53" s="28"/>
    </row>
    <row r="54" spans="1:12" ht="18" hidden="1" customHeight="1" x14ac:dyDescent="0.3">
      <c r="A54" s="101" t="s">
        <v>25</v>
      </c>
      <c r="B54" s="102"/>
      <c r="C54" s="102"/>
      <c r="D54" s="102"/>
      <c r="E54" s="103"/>
      <c r="F54" s="25">
        <v>0</v>
      </c>
      <c r="I54" s="28"/>
    </row>
    <row r="55" spans="1:12" ht="15.6" x14ac:dyDescent="0.3">
      <c r="A55" s="104" t="s">
        <v>49</v>
      </c>
      <c r="B55" s="104"/>
      <c r="C55" s="104"/>
      <c r="D55" s="104"/>
      <c r="E55" s="104"/>
      <c r="F55" s="26">
        <f>F50+F51</f>
        <v>3129270.5949541191</v>
      </c>
      <c r="H55" s="28"/>
      <c r="I55" s="28"/>
    </row>
    <row r="56" spans="1:12" ht="15.6" x14ac:dyDescent="0.3">
      <c r="A56" s="86" t="s">
        <v>26</v>
      </c>
      <c r="B56" s="86"/>
      <c r="C56" s="86"/>
      <c r="D56" s="86"/>
      <c r="E56" s="86"/>
      <c r="F56" s="27">
        <f>E16</f>
        <v>3457301.09</v>
      </c>
      <c r="I56" s="28"/>
    </row>
    <row r="57" spans="1:12" ht="15.6" x14ac:dyDescent="0.3">
      <c r="A57" s="86" t="s">
        <v>27</v>
      </c>
      <c r="B57" s="86"/>
      <c r="C57" s="86"/>
      <c r="D57" s="86"/>
      <c r="E57" s="86"/>
      <c r="F57" s="26">
        <f>F16</f>
        <v>3349828.15</v>
      </c>
      <c r="H57" s="28"/>
      <c r="I57" s="28"/>
    </row>
    <row r="58" spans="1:12" ht="15.6" x14ac:dyDescent="0.3">
      <c r="A58" s="93" t="s">
        <v>28</v>
      </c>
      <c r="B58" s="93"/>
      <c r="C58" s="93"/>
      <c r="D58" s="93"/>
      <c r="E58" s="93"/>
      <c r="F58" s="26">
        <f>F24+F56-F55</f>
        <v>1362659.4101542607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8" zoomScaleNormal="100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664062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4" t="s">
        <v>53</v>
      </c>
      <c r="B1" s="64"/>
      <c r="C1" s="64"/>
      <c r="D1" s="64"/>
      <c r="E1" s="64"/>
      <c r="F1" s="64"/>
      <c r="G1" s="65"/>
    </row>
    <row r="2" spans="1:7" ht="13.2" customHeight="1" x14ac:dyDescent="0.25">
      <c r="A2" s="66" t="str">
        <f>'Елисеева 15'!A2:G2</f>
        <v>перед собственниками дома по адресу: ул. Елисеева 15</v>
      </c>
      <c r="B2" s="67"/>
      <c r="C2" s="67"/>
      <c r="D2" s="67"/>
      <c r="E2" s="67"/>
      <c r="F2" s="67"/>
      <c r="G2" s="67"/>
    </row>
    <row r="3" spans="1:7" ht="13.2" hidden="1" customHeight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2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3.2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'Елисеева 15'!G6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'Елисеева 15'!G8</f>
        <v>задолженность с нарастающим итогом с -01.03.2010г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7415665.4400000004</v>
      </c>
      <c r="F9" s="16">
        <f>SUM(F10:F15)</f>
        <v>7340856.9800000004</v>
      </c>
      <c r="G9" s="16">
        <f t="shared" ref="G9" si="0">SUM(G10:G15)</f>
        <v>1784642.0799999998</v>
      </c>
    </row>
    <row r="10" spans="1:7" ht="15.6" x14ac:dyDescent="0.3">
      <c r="A10" s="70" t="s">
        <v>9</v>
      </c>
      <c r="B10" s="71"/>
      <c r="C10" s="71"/>
      <c r="D10" s="72"/>
      <c r="E10" s="17">
        <v>2860502.85</v>
      </c>
      <c r="F10" s="17">
        <v>2814280.22</v>
      </c>
      <c r="G10" s="18">
        <v>861563.06</v>
      </c>
    </row>
    <row r="11" spans="1:7" ht="15.6" x14ac:dyDescent="0.3">
      <c r="A11" s="70" t="s">
        <v>10</v>
      </c>
      <c r="B11" s="71"/>
      <c r="C11" s="71"/>
      <c r="D11" s="72"/>
      <c r="E11" s="17">
        <v>1361660.22</v>
      </c>
      <c r="F11" s="17">
        <v>1391891.82</v>
      </c>
      <c r="G11" s="18">
        <v>327188.45</v>
      </c>
    </row>
    <row r="12" spans="1:7" ht="15.6" x14ac:dyDescent="0.3">
      <c r="A12" s="70" t="s">
        <v>11</v>
      </c>
      <c r="B12" s="71"/>
      <c r="C12" s="71"/>
      <c r="D12" s="72"/>
      <c r="E12" s="17">
        <v>385893.48</v>
      </c>
      <c r="F12" s="17">
        <v>383943.62</v>
      </c>
      <c r="G12" s="18">
        <v>79553.22</v>
      </c>
    </row>
    <row r="13" spans="1:7" ht="15.6" x14ac:dyDescent="0.3">
      <c r="A13" s="70" t="s">
        <v>12</v>
      </c>
      <c r="B13" s="71"/>
      <c r="C13" s="71"/>
      <c r="D13" s="72"/>
      <c r="E13" s="17">
        <v>432956.99</v>
      </c>
      <c r="F13" s="17">
        <v>434340.13</v>
      </c>
      <c r="G13" s="18">
        <v>87367.51</v>
      </c>
    </row>
    <row r="14" spans="1:7" ht="15.6" x14ac:dyDescent="0.3">
      <c r="A14" s="63" t="s">
        <v>13</v>
      </c>
      <c r="B14" s="63"/>
      <c r="C14" s="63"/>
      <c r="D14" s="63"/>
      <c r="E14" s="17">
        <v>1738916.97</v>
      </c>
      <c r="F14" s="17">
        <v>1757404.21</v>
      </c>
      <c r="G14" s="18">
        <v>352231.89</v>
      </c>
    </row>
    <row r="15" spans="1:7" ht="15.6" x14ac:dyDescent="0.3">
      <c r="A15" s="70" t="s">
        <v>68</v>
      </c>
      <c r="B15" s="71"/>
      <c r="C15" s="71"/>
      <c r="D15" s="72"/>
      <c r="E15" s="17">
        <v>635734.93000000005</v>
      </c>
      <c r="F15" s="17">
        <v>558996.98</v>
      </c>
      <c r="G15" s="18">
        <v>76737.95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3545611.19</v>
      </c>
      <c r="F16" s="16">
        <f>SUM(F17:F20)</f>
        <v>3576755.27</v>
      </c>
      <c r="G16" s="16">
        <f>SUM(G17:G20)</f>
        <v>678251.02</v>
      </c>
    </row>
    <row r="17" spans="1:12" ht="15.6" x14ac:dyDescent="0.3">
      <c r="A17" s="115" t="s">
        <v>43</v>
      </c>
      <c r="B17" s="116"/>
      <c r="C17" s="116"/>
      <c r="D17" s="117"/>
      <c r="E17" s="17">
        <v>3188264.31</v>
      </c>
      <c r="F17" s="17">
        <v>3231092.61</v>
      </c>
      <c r="G17" s="18">
        <v>621913.9</v>
      </c>
    </row>
    <row r="18" spans="1:12" ht="15.6" x14ac:dyDescent="0.3">
      <c r="A18" s="63" t="s">
        <v>55</v>
      </c>
      <c r="B18" s="63"/>
      <c r="C18" s="63"/>
      <c r="D18" s="63"/>
      <c r="E18" s="17">
        <v>14605.44</v>
      </c>
      <c r="F18" s="17">
        <v>14203.66</v>
      </c>
      <c r="G18" s="18">
        <v>2320.7199999999998</v>
      </c>
    </row>
    <row r="19" spans="1:12" ht="15.6" x14ac:dyDescent="0.3">
      <c r="A19" s="63" t="s">
        <v>56</v>
      </c>
      <c r="B19" s="63"/>
      <c r="C19" s="63"/>
      <c r="D19" s="63"/>
      <c r="E19" s="17">
        <v>4625.0600000000004</v>
      </c>
      <c r="F19" s="17">
        <v>2270.13</v>
      </c>
      <c r="G19" s="18">
        <v>2354.9299999999998</v>
      </c>
    </row>
    <row r="20" spans="1:12" ht="15.6" x14ac:dyDescent="0.3">
      <c r="A20" s="63" t="s">
        <v>57</v>
      </c>
      <c r="B20" s="63"/>
      <c r="C20" s="63"/>
      <c r="D20" s="63"/>
      <c r="E20" s="17">
        <v>338116.38</v>
      </c>
      <c r="F20" s="17">
        <v>329188.87</v>
      </c>
      <c r="G20" s="18">
        <v>51661.47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86" t="s">
        <v>59</v>
      </c>
      <c r="B25" s="86"/>
      <c r="C25" s="86"/>
      <c r="D25" s="86"/>
      <c r="E25" s="86"/>
      <c r="F25" s="38">
        <f>'Елисеева 15'!F58</f>
        <v>1362659.4101542607</v>
      </c>
      <c r="G25" s="19"/>
    </row>
    <row r="26" spans="1:12" ht="13.2" customHeight="1" x14ac:dyDescent="0.25">
      <c r="A26" s="87" t="s">
        <v>60</v>
      </c>
      <c r="B26" s="88"/>
      <c r="C26" s="88"/>
      <c r="D26" s="88"/>
      <c r="E26" s="89"/>
      <c r="F26" s="105">
        <f>SUM(F28:F32)</f>
        <v>303773.05250072171</v>
      </c>
    </row>
    <row r="27" spans="1:12" ht="13.2" customHeight="1" x14ac:dyDescent="0.25">
      <c r="A27" s="90"/>
      <c r="B27" s="91"/>
      <c r="C27" s="91"/>
      <c r="D27" s="91"/>
      <c r="E27" s="92"/>
      <c r="F27" s="106"/>
    </row>
    <row r="28" spans="1:12" ht="15.6" hidden="1" customHeight="1" x14ac:dyDescent="0.3">
      <c r="A28" s="100" t="s">
        <v>16</v>
      </c>
      <c r="B28" s="95"/>
      <c r="C28" s="95"/>
      <c r="D28" s="95"/>
      <c r="E28" s="96"/>
      <c r="F28" s="25">
        <f>'[2]УК ВР декабрь нар'!W263</f>
        <v>43862.46846701749</v>
      </c>
      <c r="L28" s="39"/>
    </row>
    <row r="29" spans="1:12" ht="15.6" hidden="1" customHeight="1" x14ac:dyDescent="0.3">
      <c r="A29" s="100" t="s">
        <v>31</v>
      </c>
      <c r="B29" s="95"/>
      <c r="C29" s="95"/>
      <c r="D29" s="95"/>
      <c r="E29" s="96"/>
      <c r="F29" s="25">
        <f>'[2]УК ВР декабрь нар'!X263</f>
        <v>13490.669834744112</v>
      </c>
    </row>
    <row r="30" spans="1:12" ht="15.6" hidden="1" customHeight="1" x14ac:dyDescent="0.3">
      <c r="A30" s="100" t="s">
        <v>18</v>
      </c>
      <c r="B30" s="95"/>
      <c r="C30" s="95"/>
      <c r="D30" s="95"/>
      <c r="E30" s="96"/>
      <c r="F30" s="25">
        <f>'[2]УК ВР декабрь нар'!Y263</f>
        <v>34144.098299999998</v>
      </c>
    </row>
    <row r="31" spans="1:12" ht="15.6" hidden="1" customHeight="1" x14ac:dyDescent="0.3">
      <c r="A31" s="100" t="s">
        <v>19</v>
      </c>
      <c r="B31" s="95"/>
      <c r="C31" s="95"/>
      <c r="D31" s="95"/>
      <c r="E31" s="96"/>
      <c r="F31" s="25">
        <f>'[2]УК ВР декабрь нар'!AV263+'[2]УК ВР декабрь нар'!BN263</f>
        <v>10129.02</v>
      </c>
    </row>
    <row r="32" spans="1:12" ht="15.6" hidden="1" customHeight="1" x14ac:dyDescent="0.3">
      <c r="A32" s="108" t="s">
        <v>61</v>
      </c>
      <c r="B32" s="109"/>
      <c r="C32" s="109"/>
      <c r="D32" s="109"/>
      <c r="E32" s="110"/>
      <c r="F32" s="25">
        <f>'[2]УК ВР декабрь нар'!AY263</f>
        <v>202146.79589896012</v>
      </c>
    </row>
    <row r="33" spans="1:12" ht="13.2" customHeight="1" x14ac:dyDescent="0.25">
      <c r="A33" s="87" t="s">
        <v>62</v>
      </c>
      <c r="B33" s="88"/>
      <c r="C33" s="88"/>
      <c r="D33" s="88"/>
      <c r="E33" s="89"/>
      <c r="F33" s="105">
        <f>SUM(F35:F39)+637333.05</f>
        <v>1031563.8557695386</v>
      </c>
    </row>
    <row r="34" spans="1:12" ht="13.2" customHeight="1" x14ac:dyDescent="0.25">
      <c r="A34" s="90"/>
      <c r="B34" s="91"/>
      <c r="C34" s="91"/>
      <c r="D34" s="91"/>
      <c r="E34" s="92"/>
      <c r="F34" s="106"/>
    </row>
    <row r="35" spans="1:12" ht="15.6" hidden="1" customHeight="1" x14ac:dyDescent="0.3">
      <c r="A35" s="107" t="s">
        <v>16</v>
      </c>
      <c r="B35" s="107"/>
      <c r="C35" s="107"/>
      <c r="D35" s="107"/>
      <c r="E35" s="107"/>
      <c r="F35" s="25">
        <f>'[2]УК ВР декабрь нар'!CN263+'[2]УК ВР декабрь нар'!DU263</f>
        <v>156326.25521411063</v>
      </c>
      <c r="L35" s="39"/>
    </row>
    <row r="36" spans="1:12" ht="15.6" hidden="1" customHeight="1" x14ac:dyDescent="0.3">
      <c r="A36" s="107" t="s">
        <v>31</v>
      </c>
      <c r="B36" s="107"/>
      <c r="C36" s="107"/>
      <c r="D36" s="107"/>
      <c r="E36" s="107"/>
      <c r="F36" s="25">
        <f>'[2]УК ВР декабрь нар'!CO263+'[2]УК ВР декабрь нар'!DV263</f>
        <v>48198.094750602519</v>
      </c>
    </row>
    <row r="37" spans="1:12" ht="15.6" hidden="1" customHeight="1" x14ac:dyDescent="0.3">
      <c r="A37" s="107" t="s">
        <v>18</v>
      </c>
      <c r="B37" s="107"/>
      <c r="C37" s="107"/>
      <c r="D37" s="107"/>
      <c r="E37" s="107"/>
      <c r="F37" s="25">
        <f>'[2]УК ВР декабрь нар'!CP263+'[2]УК ВР декабрь нар'!DW263</f>
        <v>22502.070100000001</v>
      </c>
    </row>
    <row r="38" spans="1:12" ht="15.6" hidden="1" customHeight="1" x14ac:dyDescent="0.3">
      <c r="A38" s="107" t="s">
        <v>19</v>
      </c>
      <c r="B38" s="107"/>
      <c r="C38" s="107"/>
      <c r="D38" s="107"/>
      <c r="E38" s="107"/>
      <c r="F38" s="25">
        <f>'[2]УК ВР декабрь нар'!BM263+'[2]УК ВР декабрь нар'!DB263+'[2]УК ВР декабрь нар'!EL263</f>
        <v>0</v>
      </c>
    </row>
    <row r="39" spans="1:12" ht="15.6" hidden="1" customHeight="1" x14ac:dyDescent="0.3">
      <c r="A39" s="108" t="s">
        <v>63</v>
      </c>
      <c r="B39" s="111"/>
      <c r="C39" s="111"/>
      <c r="D39" s="111"/>
      <c r="E39" s="112"/>
      <c r="F39" s="25">
        <f>'[2]УК ВР декабрь нар'!DG263+'[2]УК ВР декабрь нар'!EQ263</f>
        <v>167204.38570482528</v>
      </c>
    </row>
    <row r="40" spans="1:12" ht="15.6" x14ac:dyDescent="0.3">
      <c r="A40" s="94" t="s">
        <v>35</v>
      </c>
      <c r="B40" s="113"/>
      <c r="C40" s="113"/>
      <c r="D40" s="113"/>
      <c r="E40" s="114"/>
      <c r="F40" s="26">
        <f>SUM(F41:F49)</f>
        <v>1235321.9496138138</v>
      </c>
    </row>
    <row r="41" spans="1:12" ht="15.6" hidden="1" customHeight="1" x14ac:dyDescent="0.3">
      <c r="A41" s="101" t="s">
        <v>20</v>
      </c>
      <c r="B41" s="102"/>
      <c r="C41" s="102"/>
      <c r="D41" s="102"/>
      <c r="E41" s="103"/>
      <c r="F41" s="25">
        <f>'[2]УК ВР декабрь нар'!FB263+'[2]УК ВР декабрь нар'!FX263</f>
        <v>626960.76152658544</v>
      </c>
      <c r="L41" s="39"/>
    </row>
    <row r="42" spans="1:12" ht="15.6" hidden="1" customHeight="1" x14ac:dyDescent="0.3">
      <c r="A42" s="100" t="s">
        <v>31</v>
      </c>
      <c r="B42" s="95"/>
      <c r="C42" s="95"/>
      <c r="D42" s="95"/>
      <c r="E42" s="95"/>
      <c r="F42" s="25">
        <f>'[2]УК ВР декабрь нар'!FC263+'[2]УК ВР декабрь нар'!FY263</f>
        <v>190710.74335504073</v>
      </c>
    </row>
    <row r="43" spans="1:12" ht="15.6" hidden="1" customHeight="1" x14ac:dyDescent="0.3">
      <c r="A43" s="107" t="s">
        <v>21</v>
      </c>
      <c r="B43" s="107"/>
      <c r="C43" s="107"/>
      <c r="D43" s="107"/>
      <c r="E43" s="100"/>
      <c r="F43" s="25"/>
    </row>
    <row r="44" spans="1:12" ht="15.6" hidden="1" customHeight="1" x14ac:dyDescent="0.3">
      <c r="A44" s="100" t="s">
        <v>17</v>
      </c>
      <c r="B44" s="95"/>
      <c r="C44" s="95"/>
      <c r="D44" s="95"/>
      <c r="E44" s="95"/>
      <c r="F44" s="25"/>
    </row>
    <row r="45" spans="1:12" ht="15.6" hidden="1" customHeight="1" x14ac:dyDescent="0.3">
      <c r="A45" s="107" t="s">
        <v>22</v>
      </c>
      <c r="B45" s="107"/>
      <c r="C45" s="107"/>
      <c r="D45" s="107"/>
      <c r="E45" s="100"/>
      <c r="F45" s="25"/>
    </row>
    <row r="46" spans="1:12" ht="15.6" hidden="1" customHeight="1" x14ac:dyDescent="0.3">
      <c r="A46" s="100" t="s">
        <v>17</v>
      </c>
      <c r="B46" s="95"/>
      <c r="C46" s="95"/>
      <c r="D46" s="95"/>
      <c r="E46" s="95"/>
      <c r="F46" s="25"/>
    </row>
    <row r="47" spans="1:12" ht="15.6" hidden="1" customHeight="1" x14ac:dyDescent="0.3">
      <c r="A47" s="107" t="s">
        <v>18</v>
      </c>
      <c r="B47" s="107"/>
      <c r="C47" s="107"/>
      <c r="D47" s="107"/>
      <c r="E47" s="100"/>
      <c r="F47" s="25">
        <f>'[2]УК ВР декабрь нар'!FD263+'[2]УК ВР декабрь нар'!FZ263</f>
        <v>3737.6574000000001</v>
      </c>
    </row>
    <row r="48" spans="1:12" ht="15.6" hidden="1" customHeight="1" x14ac:dyDescent="0.3">
      <c r="A48" s="100" t="s">
        <v>19</v>
      </c>
      <c r="B48" s="95"/>
      <c r="C48" s="95"/>
      <c r="D48" s="95"/>
      <c r="E48" s="95"/>
      <c r="F48" s="25">
        <f>'[2]УК ВР декабрь нар'!GG263+'[2]УК ВР декабрь нар'!FL263+'[2]УК ВР декабрь нар'!AK263</f>
        <v>72495.561600000001</v>
      </c>
    </row>
    <row r="49" spans="1:15" ht="15.6" hidden="1" customHeight="1" x14ac:dyDescent="0.3">
      <c r="A49" s="108" t="s">
        <v>64</v>
      </c>
      <c r="B49" s="111"/>
      <c r="C49" s="111"/>
      <c r="D49" s="111"/>
      <c r="E49" s="112"/>
      <c r="F49" s="25">
        <f>'[2]УК ВР декабрь нар'!FS263+'[2]УК ВР декабрь нар'!GL263</f>
        <v>341417.22573218751</v>
      </c>
    </row>
    <row r="50" spans="1:15" ht="15.6" customHeight="1" x14ac:dyDescent="0.3">
      <c r="A50" s="94" t="s">
        <v>37</v>
      </c>
      <c r="B50" s="95"/>
      <c r="C50" s="95"/>
      <c r="D50" s="95"/>
      <c r="E50" s="96"/>
      <c r="F50" s="32"/>
    </row>
    <row r="51" spans="1:15" ht="15.6" x14ac:dyDescent="0.3">
      <c r="A51" s="97" t="s">
        <v>65</v>
      </c>
      <c r="B51" s="98"/>
      <c r="C51" s="98"/>
      <c r="D51" s="98"/>
      <c r="E51" s="99"/>
      <c r="F51" s="26">
        <f>F26+F33+F40+F50</f>
        <v>2570658.8578840741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569598.48</v>
      </c>
    </row>
    <row r="53" spans="1:15" ht="15.6" x14ac:dyDescent="0.3">
      <c r="A53" s="100" t="s">
        <v>23</v>
      </c>
      <c r="B53" s="95"/>
      <c r="C53" s="95"/>
      <c r="D53" s="95"/>
      <c r="E53" s="95"/>
      <c r="F53" s="25">
        <v>285414.25</v>
      </c>
    </row>
    <row r="54" spans="1:15" ht="15.6" x14ac:dyDescent="0.3">
      <c r="A54" s="100" t="s">
        <v>24</v>
      </c>
      <c r="B54" s="95"/>
      <c r="C54" s="95"/>
      <c r="D54" s="95"/>
      <c r="E54" s="95"/>
      <c r="F54" s="25">
        <v>284184.23</v>
      </c>
    </row>
    <row r="55" spans="1:15" ht="18" hidden="1" customHeight="1" x14ac:dyDescent="0.3">
      <c r="A55" s="101" t="s">
        <v>25</v>
      </c>
      <c r="B55" s="102"/>
      <c r="C55" s="102"/>
      <c r="D55" s="102"/>
      <c r="E55" s="103"/>
      <c r="F55" s="25">
        <v>0</v>
      </c>
    </row>
    <row r="56" spans="1:15" ht="15.6" x14ac:dyDescent="0.3">
      <c r="A56" s="104" t="s">
        <v>67</v>
      </c>
      <c r="B56" s="104"/>
      <c r="C56" s="104"/>
      <c r="D56" s="104"/>
      <c r="E56" s="104"/>
      <c r="F56" s="26">
        <f>F51+F52</f>
        <v>3140257.3378840741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3188264.31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3231092.61</v>
      </c>
      <c r="H58" s="28"/>
    </row>
    <row r="59" spans="1:15" ht="15.6" x14ac:dyDescent="0.3">
      <c r="A59" s="93" t="s">
        <v>28</v>
      </c>
      <c r="B59" s="93"/>
      <c r="C59" s="93"/>
      <c r="D59" s="93"/>
      <c r="E59" s="93"/>
      <c r="F59" s="26">
        <f>F25+F57-F56</f>
        <v>1410666.3822701871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664062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4" t="s">
        <v>69</v>
      </c>
      <c r="B1" s="64"/>
      <c r="C1" s="64"/>
      <c r="D1" s="64"/>
      <c r="E1" s="64"/>
      <c r="F1" s="64"/>
      <c r="G1" s="65"/>
    </row>
    <row r="2" spans="1:7" ht="13.2" customHeight="1" x14ac:dyDescent="0.25">
      <c r="A2" s="66" t="str">
        <f>'Елисеева 15'!A2:G2</f>
        <v>перед собственниками дома по адресу: ул. Елисеева 15</v>
      </c>
      <c r="B2" s="67"/>
      <c r="C2" s="67"/>
      <c r="D2" s="67"/>
      <c r="E2" s="67"/>
      <c r="F2" s="67"/>
      <c r="G2" s="67"/>
    </row>
    <row r="3" spans="1:7" ht="13.2" hidden="1" customHeight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2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3.2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'Елисеева 15'!G6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'Елисеева 15'!G8</f>
        <v>задолженность с нарастающим итогом с -01.03.2010г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3808656.51</v>
      </c>
      <c r="F9" s="16">
        <f>SUM(F10:F15)</f>
        <v>5015475.08</v>
      </c>
      <c r="G9" s="16">
        <f t="shared" ref="G9" si="0">SUM(G10:G15)</f>
        <v>577823.50999999989</v>
      </c>
    </row>
    <row r="10" spans="1:7" ht="15.6" x14ac:dyDescent="0.3">
      <c r="A10" s="70" t="s">
        <v>9</v>
      </c>
      <c r="B10" s="71"/>
      <c r="C10" s="71"/>
      <c r="D10" s="72"/>
      <c r="E10" s="17">
        <v>2285711.23</v>
      </c>
      <c r="F10" s="17">
        <v>2909316.01</v>
      </c>
      <c r="G10" s="18">
        <v>237958.28</v>
      </c>
    </row>
    <row r="11" spans="1:7" ht="15.6" x14ac:dyDescent="0.3">
      <c r="A11" s="70" t="s">
        <v>10</v>
      </c>
      <c r="B11" s="71"/>
      <c r="C11" s="71"/>
      <c r="D11" s="72"/>
      <c r="E11" s="17">
        <v>448127.54</v>
      </c>
      <c r="F11" s="17">
        <v>657054.4</v>
      </c>
      <c r="G11" s="18">
        <v>118261.59</v>
      </c>
    </row>
    <row r="12" spans="1:7" ht="15.6" x14ac:dyDescent="0.3">
      <c r="A12" s="70" t="s">
        <v>11</v>
      </c>
      <c r="B12" s="71"/>
      <c r="C12" s="71"/>
      <c r="D12" s="72"/>
      <c r="E12" s="17">
        <v>350891.53</v>
      </c>
      <c r="F12" s="17">
        <v>384819.83</v>
      </c>
      <c r="G12" s="18">
        <v>45624.92</v>
      </c>
    </row>
    <row r="13" spans="1:7" ht="15.6" x14ac:dyDescent="0.3">
      <c r="A13" s="70" t="s">
        <v>12</v>
      </c>
      <c r="B13" s="71"/>
      <c r="C13" s="71"/>
      <c r="D13" s="72"/>
      <c r="E13" s="17">
        <v>391453.29</v>
      </c>
      <c r="F13" s="17">
        <v>427234.76</v>
      </c>
      <c r="G13" s="18">
        <v>51586.04</v>
      </c>
    </row>
    <row r="14" spans="1:7" ht="15.6" x14ac:dyDescent="0.3">
      <c r="A14" s="63" t="s">
        <v>13</v>
      </c>
      <c r="B14" s="63"/>
      <c r="C14" s="63"/>
      <c r="D14" s="63"/>
      <c r="E14" s="17">
        <v>283655.03999999998</v>
      </c>
      <c r="F14" s="17">
        <v>522088.94</v>
      </c>
      <c r="G14" s="18">
        <v>113797.99</v>
      </c>
    </row>
    <row r="15" spans="1:7" ht="15.6" x14ac:dyDescent="0.3">
      <c r="A15" s="70" t="s">
        <v>68</v>
      </c>
      <c r="B15" s="71"/>
      <c r="C15" s="71"/>
      <c r="D15" s="72"/>
      <c r="E15" s="17">
        <v>48817.88</v>
      </c>
      <c r="F15" s="17">
        <v>114961.14</v>
      </c>
      <c r="G15" s="18">
        <v>10594.69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3647912.55</v>
      </c>
      <c r="F16" s="16">
        <f>SUM(F17:F20)</f>
        <v>3713941.09</v>
      </c>
      <c r="G16" s="16">
        <f>SUM(G17:G20)</f>
        <v>612222.53</v>
      </c>
    </row>
    <row r="17" spans="1:12" ht="15.6" x14ac:dyDescent="0.3">
      <c r="A17" s="115" t="s">
        <v>43</v>
      </c>
      <c r="B17" s="116"/>
      <c r="C17" s="116"/>
      <c r="D17" s="117"/>
      <c r="E17" s="17">
        <v>3201106.92</v>
      </c>
      <c r="F17" s="17">
        <v>3283673.53</v>
      </c>
      <c r="G17" s="18">
        <v>539347.29</v>
      </c>
    </row>
    <row r="18" spans="1:12" ht="15.6" x14ac:dyDescent="0.3">
      <c r="A18" s="63" t="s">
        <v>55</v>
      </c>
      <c r="B18" s="63"/>
      <c r="C18" s="63"/>
      <c r="D18" s="63"/>
      <c r="E18" s="17">
        <v>14605.44</v>
      </c>
      <c r="F18" s="17">
        <v>14602.27</v>
      </c>
      <c r="G18" s="18">
        <v>2323.89</v>
      </c>
    </row>
    <row r="19" spans="1:12" ht="15.6" x14ac:dyDescent="0.3">
      <c r="A19" s="63" t="s">
        <v>56</v>
      </c>
      <c r="B19" s="63"/>
      <c r="C19" s="63"/>
      <c r="D19" s="63"/>
      <c r="E19" s="17">
        <v>28358.91</v>
      </c>
      <c r="F19" s="17">
        <v>27021.39</v>
      </c>
      <c r="G19" s="18">
        <v>3692.45</v>
      </c>
    </row>
    <row r="20" spans="1:12" ht="15.6" x14ac:dyDescent="0.3">
      <c r="A20" s="63" t="s">
        <v>57</v>
      </c>
      <c r="B20" s="63"/>
      <c r="C20" s="63"/>
      <c r="D20" s="63"/>
      <c r="E20" s="17">
        <v>403841.28000000003</v>
      </c>
      <c r="F20" s="17">
        <v>388643.9</v>
      </c>
      <c r="G20" s="18">
        <v>66858.899999999994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6" t="s">
        <v>71</v>
      </c>
      <c r="B25" s="86"/>
      <c r="C25" s="86"/>
      <c r="D25" s="86"/>
      <c r="E25" s="86"/>
      <c r="F25" s="38">
        <f>'Елисеева 15(2019)'!F59</f>
        <v>1410666.3822701871</v>
      </c>
      <c r="G25" s="19"/>
    </row>
    <row r="26" spans="1:12" ht="13.2" customHeight="1" x14ac:dyDescent="0.25">
      <c r="A26" s="87" t="s">
        <v>72</v>
      </c>
      <c r="B26" s="88"/>
      <c r="C26" s="88"/>
      <c r="D26" s="88"/>
      <c r="E26" s="89"/>
      <c r="F26" s="105">
        <f>SUM(F28:F32)</f>
        <v>554640.0148201671</v>
      </c>
    </row>
    <row r="27" spans="1:12" ht="65.400000000000006" customHeight="1" x14ac:dyDescent="0.25">
      <c r="A27" s="90"/>
      <c r="B27" s="91"/>
      <c r="C27" s="91"/>
      <c r="D27" s="91"/>
      <c r="E27" s="92"/>
      <c r="F27" s="106"/>
    </row>
    <row r="28" spans="1:12" ht="15.6" hidden="1" customHeight="1" x14ac:dyDescent="0.3">
      <c r="A28" s="100" t="s">
        <v>16</v>
      </c>
      <c r="B28" s="95"/>
      <c r="C28" s="95"/>
      <c r="D28" s="95"/>
      <c r="E28" s="96"/>
      <c r="F28" s="25">
        <f>'[3]УК ВР декабрь нар'!W263</f>
        <v>62378.62611926582</v>
      </c>
      <c r="L28" s="39"/>
    </row>
    <row r="29" spans="1:12" ht="15.6" hidden="1" customHeight="1" x14ac:dyDescent="0.3">
      <c r="A29" s="100" t="s">
        <v>31</v>
      </c>
      <c r="B29" s="95"/>
      <c r="C29" s="95"/>
      <c r="D29" s="95"/>
      <c r="E29" s="96"/>
      <c r="F29" s="25">
        <f>'[3]УК ВР декабрь нар'!X263</f>
        <v>15936.854332896186</v>
      </c>
    </row>
    <row r="30" spans="1:12" ht="15.6" hidden="1" customHeight="1" x14ac:dyDescent="0.3">
      <c r="A30" s="100" t="s">
        <v>18</v>
      </c>
      <c r="B30" s="95"/>
      <c r="C30" s="95"/>
      <c r="D30" s="95"/>
      <c r="E30" s="96"/>
      <c r="F30" s="25">
        <f>'[3]УК ВР декабрь нар'!Y263</f>
        <v>178117.93090000001</v>
      </c>
    </row>
    <row r="31" spans="1:12" ht="15.6" hidden="1" customHeight="1" x14ac:dyDescent="0.3">
      <c r="A31" s="100" t="s">
        <v>19</v>
      </c>
      <c r="B31" s="95"/>
      <c r="C31" s="95"/>
      <c r="D31" s="95"/>
      <c r="E31" s="96"/>
      <c r="F31" s="25">
        <f>'[3]УК ВР декабрь нар'!AA263+'[3]УК ВР декабрь нар'!AB263+'[3]УК ВР декабрь нар'!AC263+'[3]УК ВР декабрь нар'!AD263+'[3]УК ВР декабрь нар'!AE263+'[3]УК ВР декабрь нар'!AF263+'[3]УК ВР декабрь нар'!AG263+'[3]УК ВР декабрь нар'!AH263+'[3]УК ВР декабрь нар'!AJ263+'[3]УК ВР декабрь нар'!AL263+'[3]УК ВР декабрь нар'!AN263+'[3]УК ВР декабрь нар'!AO263+'[3]УК ВР декабрь нар'!AP263+'[3]УК ВР декабрь нар'!AQ263+'[3]УК ВР декабрь нар'!AR263+'[3]УК ВР декабрь нар'!AT263</f>
        <v>568.66300000000001</v>
      </c>
    </row>
    <row r="32" spans="1:12" ht="15.6" hidden="1" customHeight="1" x14ac:dyDescent="0.3">
      <c r="A32" s="108" t="s">
        <v>61</v>
      </c>
      <c r="B32" s="109"/>
      <c r="C32" s="109"/>
      <c r="D32" s="109"/>
      <c r="E32" s="110"/>
      <c r="F32" s="25">
        <f>'[3]УК ВР декабрь нар'!AY263</f>
        <v>297637.94046800514</v>
      </c>
    </row>
    <row r="33" spans="1:12" ht="13.2" customHeight="1" x14ac:dyDescent="0.25">
      <c r="A33" s="87" t="s">
        <v>73</v>
      </c>
      <c r="B33" s="88"/>
      <c r="C33" s="88"/>
      <c r="D33" s="88"/>
      <c r="E33" s="89"/>
      <c r="F33" s="105">
        <f>SUM(F35:F39)+678953.99</f>
        <v>1049923.3090840937</v>
      </c>
    </row>
    <row r="34" spans="1:12" ht="75.599999999999994" customHeight="1" x14ac:dyDescent="0.25">
      <c r="A34" s="90"/>
      <c r="B34" s="91"/>
      <c r="C34" s="91"/>
      <c r="D34" s="91"/>
      <c r="E34" s="92"/>
      <c r="F34" s="106"/>
    </row>
    <row r="35" spans="1:12" ht="15.6" hidden="1" customHeight="1" x14ac:dyDescent="0.3">
      <c r="A35" s="107" t="s">
        <v>16</v>
      </c>
      <c r="B35" s="107"/>
      <c r="C35" s="107"/>
      <c r="D35" s="107"/>
      <c r="E35" s="107"/>
      <c r="F35" s="25">
        <f>'[3]УК ВР декабрь нар'!CN263+'[3]УК ВР декабрь нар'!DU263</f>
        <v>163415.01214257348</v>
      </c>
      <c r="L35" s="39"/>
    </row>
    <row r="36" spans="1:12" ht="15.6" hidden="1" customHeight="1" x14ac:dyDescent="0.3">
      <c r="A36" s="107" t="s">
        <v>31</v>
      </c>
      <c r="B36" s="107"/>
      <c r="C36" s="107"/>
      <c r="D36" s="107"/>
      <c r="E36" s="107"/>
      <c r="F36" s="25">
        <f>'[3]УК ВР декабрь нар'!CO263+'[3]УК ВР декабрь нар'!DV263</f>
        <v>40862.570726093822</v>
      </c>
    </row>
    <row r="37" spans="1:12" ht="15.6" hidden="1" customHeight="1" x14ac:dyDescent="0.3">
      <c r="A37" s="107" t="s">
        <v>18</v>
      </c>
      <c r="B37" s="107"/>
      <c r="C37" s="107"/>
      <c r="D37" s="107"/>
      <c r="E37" s="107"/>
      <c r="F37" s="25">
        <f>'[3]УК ВР декабрь нар'!CP263+'[3]УК ВР декабрь нар'!DW263</f>
        <v>16157.270100000002</v>
      </c>
    </row>
    <row r="38" spans="1:12" ht="15.6" hidden="1" customHeight="1" x14ac:dyDescent="0.3">
      <c r="A38" s="107" t="s">
        <v>19</v>
      </c>
      <c r="B38" s="107"/>
      <c r="C38" s="107"/>
      <c r="D38" s="107"/>
      <c r="E38" s="107"/>
      <c r="F38" s="25">
        <f>'[3]УК ВР декабрь нар'!AI263+'[3]УК ВР декабрь нар'!AJ263+'[3]УК ВР декабрь нар'!AS263+'[3]УК ВР декабрь нар'!BC263+'[3]УК ВР декабрь нар'!BM263+'[3]УК ВР декабрь нар'!DB263+'[3]УК ВР декабрь нар'!EK263+'[3]УК ВР декабрь нар'!AM263</f>
        <v>0</v>
      </c>
    </row>
    <row r="39" spans="1:12" ht="15.6" hidden="1" customHeight="1" x14ac:dyDescent="0.3">
      <c r="A39" s="108" t="s">
        <v>63</v>
      </c>
      <c r="B39" s="111"/>
      <c r="C39" s="111"/>
      <c r="D39" s="111"/>
      <c r="E39" s="112"/>
      <c r="F39" s="25">
        <f>'[3]УК ВР декабрь нар'!DF263+'[3]УК ВР декабрь нар'!EP263</f>
        <v>150534.4661154263</v>
      </c>
    </row>
    <row r="40" spans="1:12" ht="61.8" customHeight="1" x14ac:dyDescent="0.3">
      <c r="A40" s="94" t="s">
        <v>74</v>
      </c>
      <c r="B40" s="113"/>
      <c r="C40" s="113"/>
      <c r="D40" s="113"/>
      <c r="E40" s="114"/>
      <c r="F40" s="26">
        <f>SUM(F41:F49)</f>
        <v>1162984.4830756991</v>
      </c>
    </row>
    <row r="41" spans="1:12" ht="15.6" hidden="1" customHeight="1" x14ac:dyDescent="0.3">
      <c r="A41" s="101" t="s">
        <v>20</v>
      </c>
      <c r="B41" s="102"/>
      <c r="C41" s="102"/>
      <c r="D41" s="102"/>
      <c r="E41" s="103"/>
      <c r="F41" s="25">
        <f>'[3]УК ВР декабрь нар'!FB263+'[3]УК ВР декабрь нар'!FX263</f>
        <v>617377.79861504748</v>
      </c>
      <c r="L41" s="39"/>
    </row>
    <row r="42" spans="1:12" ht="15.6" hidden="1" customHeight="1" x14ac:dyDescent="0.3">
      <c r="A42" s="100" t="s">
        <v>31</v>
      </c>
      <c r="B42" s="95"/>
      <c r="C42" s="95"/>
      <c r="D42" s="95"/>
      <c r="E42" s="95"/>
      <c r="F42" s="25">
        <f>'[3]УК ВР декабрь нар'!FC263+'[3]УК ВР декабрь нар'!FY263</f>
        <v>166148.35080250516</v>
      </c>
    </row>
    <row r="43" spans="1:12" ht="15.6" hidden="1" customHeight="1" x14ac:dyDescent="0.3">
      <c r="A43" s="107" t="s">
        <v>21</v>
      </c>
      <c r="B43" s="107"/>
      <c r="C43" s="107"/>
      <c r="D43" s="107"/>
      <c r="E43" s="100"/>
      <c r="F43" s="25"/>
    </row>
    <row r="44" spans="1:12" ht="15.6" hidden="1" customHeight="1" x14ac:dyDescent="0.3">
      <c r="A44" s="100" t="s">
        <v>17</v>
      </c>
      <c r="B44" s="95"/>
      <c r="C44" s="95"/>
      <c r="D44" s="95"/>
      <c r="E44" s="95"/>
      <c r="F44" s="25"/>
    </row>
    <row r="45" spans="1:12" ht="15.6" hidden="1" customHeight="1" x14ac:dyDescent="0.3">
      <c r="A45" s="107" t="s">
        <v>22</v>
      </c>
      <c r="B45" s="107"/>
      <c r="C45" s="107"/>
      <c r="D45" s="107"/>
      <c r="E45" s="100"/>
      <c r="F45" s="25"/>
    </row>
    <row r="46" spans="1:12" ht="15.6" hidden="1" customHeight="1" x14ac:dyDescent="0.3">
      <c r="A46" s="100" t="s">
        <v>17</v>
      </c>
      <c r="B46" s="95"/>
      <c r="C46" s="95"/>
      <c r="D46" s="95"/>
      <c r="E46" s="95"/>
      <c r="F46" s="25"/>
    </row>
    <row r="47" spans="1:12" ht="15.6" hidden="1" customHeight="1" x14ac:dyDescent="0.3">
      <c r="A47" s="107" t="s">
        <v>18</v>
      </c>
      <c r="B47" s="107"/>
      <c r="C47" s="107"/>
      <c r="D47" s="107"/>
      <c r="E47" s="100"/>
      <c r="F47" s="25">
        <f>'[3]УК ВР декабрь нар'!FD263+'[3]УК ВР декабрь нар'!FZ263</f>
        <v>2170.2642000000001</v>
      </c>
    </row>
    <row r="48" spans="1:12" ht="15.6" hidden="1" customHeight="1" x14ac:dyDescent="0.3">
      <c r="A48" s="100" t="s">
        <v>19</v>
      </c>
      <c r="B48" s="95"/>
      <c r="C48" s="95"/>
      <c r="D48" s="95"/>
      <c r="E48" s="95"/>
      <c r="F48" s="25">
        <f>'[3]УК ВР декабрь нар'!GG263+'[3]УК ВР декабрь нар'!FL263+'[3]УК ВР декабрь нар'!FE263+'[3]УК ВР декабрь нар'!BB263+'[3]УК ВР декабрь нар'!AK263</f>
        <v>39720.126000000011</v>
      </c>
    </row>
    <row r="49" spans="1:15" ht="15.6" hidden="1" customHeight="1" x14ac:dyDescent="0.3">
      <c r="A49" s="108" t="s">
        <v>64</v>
      </c>
      <c r="B49" s="111"/>
      <c r="C49" s="111"/>
      <c r="D49" s="111"/>
      <c r="E49" s="112"/>
      <c r="F49" s="25">
        <f>'[3]УК ВР декабрь нар'!FS263+'[3]УК ВР декабрь нар'!GL263</f>
        <v>337567.94345814636</v>
      </c>
    </row>
    <row r="50" spans="1:15" ht="15.6" customHeight="1" x14ac:dyDescent="0.3">
      <c r="A50" s="94" t="s">
        <v>37</v>
      </c>
      <c r="B50" s="95"/>
      <c r="C50" s="95"/>
      <c r="D50" s="95"/>
      <c r="E50" s="96"/>
      <c r="F50" s="32"/>
    </row>
    <row r="51" spans="1:15" ht="15.6" customHeight="1" x14ac:dyDescent="0.3">
      <c r="A51" s="97" t="s">
        <v>75</v>
      </c>
      <c r="B51" s="98"/>
      <c r="C51" s="98"/>
      <c r="D51" s="98"/>
      <c r="E51" s="99"/>
      <c r="F51" s="26">
        <f>F26+F33+F40+F50</f>
        <v>2767547.8069799598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471845.4</v>
      </c>
    </row>
    <row r="53" spans="1:15" ht="15.6" x14ac:dyDescent="0.3">
      <c r="A53" s="100" t="s">
        <v>23</v>
      </c>
      <c r="B53" s="95"/>
      <c r="C53" s="95"/>
      <c r="D53" s="95"/>
      <c r="E53" s="95"/>
      <c r="F53" s="25">
        <v>202371.32</v>
      </c>
    </row>
    <row r="54" spans="1:15" ht="15.6" x14ac:dyDescent="0.3">
      <c r="A54" s="100" t="s">
        <v>24</v>
      </c>
      <c r="B54" s="95"/>
      <c r="C54" s="95"/>
      <c r="D54" s="95"/>
      <c r="E54" s="95"/>
      <c r="F54" s="25">
        <v>269474.08</v>
      </c>
    </row>
    <row r="55" spans="1:15" ht="18" hidden="1" customHeight="1" x14ac:dyDescent="0.3">
      <c r="A55" s="101" t="s">
        <v>25</v>
      </c>
      <c r="B55" s="102"/>
      <c r="C55" s="102"/>
      <c r="D55" s="102"/>
      <c r="E55" s="103"/>
      <c r="F55" s="25">
        <v>0</v>
      </c>
    </row>
    <row r="56" spans="1:15" ht="15.6" x14ac:dyDescent="0.3">
      <c r="A56" s="104" t="s">
        <v>67</v>
      </c>
      <c r="B56" s="104"/>
      <c r="C56" s="104"/>
      <c r="D56" s="104"/>
      <c r="E56" s="104"/>
      <c r="F56" s="26">
        <f>F51+F52</f>
        <v>3239393.2069799597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3201106.92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3283673.53</v>
      </c>
      <c r="H58" s="28"/>
    </row>
    <row r="59" spans="1:15" ht="15.6" x14ac:dyDescent="0.3">
      <c r="A59" s="93" t="s">
        <v>28</v>
      </c>
      <c r="B59" s="93"/>
      <c r="C59" s="93"/>
      <c r="D59" s="93"/>
      <c r="E59" s="93"/>
      <c r="F59" s="26">
        <f>F25+F57-F56</f>
        <v>1372380.0952902273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33" zoomScaleNormal="100" workbookViewId="0">
      <selection activeCell="F64" sqref="F6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64" t="s">
        <v>76</v>
      </c>
      <c r="B1" s="64"/>
      <c r="C1" s="64"/>
      <c r="D1" s="64"/>
      <c r="E1" s="64"/>
      <c r="F1" s="64"/>
      <c r="G1" s="65"/>
    </row>
    <row r="2" spans="1:7" x14ac:dyDescent="0.25">
      <c r="A2" s="66" t="str">
        <f>'Елисеева 15'!A2:G2</f>
        <v>перед собственниками дома по адресу: ул. Елисеева 15</v>
      </c>
      <c r="B2" s="67"/>
      <c r="C2" s="67"/>
      <c r="D2" s="67"/>
      <c r="E2" s="67"/>
      <c r="F2" s="67"/>
      <c r="G2" s="67"/>
    </row>
    <row r="3" spans="1:7" hidden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'Елисеева 15'!G6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'Елисеева 15'!G8</f>
        <v>задолженность с нарастающим итогом с -01.03.2010г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-40272.959999999999</v>
      </c>
      <c r="F9" s="16">
        <f t="shared" ref="F9:G9" si="0">SUM(F10:F15)</f>
        <v>197273.02999999997</v>
      </c>
      <c r="G9" s="16">
        <f t="shared" si="0"/>
        <v>340277.52</v>
      </c>
    </row>
    <row r="10" spans="1:7" ht="15.6" x14ac:dyDescent="0.3">
      <c r="A10" s="70" t="s">
        <v>9</v>
      </c>
      <c r="B10" s="71"/>
      <c r="C10" s="71"/>
      <c r="D10" s="72"/>
      <c r="E10" s="17">
        <v>0</v>
      </c>
      <c r="F10" s="17">
        <v>94505.74</v>
      </c>
      <c r="G10" s="18">
        <v>143452.54</v>
      </c>
    </row>
    <row r="11" spans="1:7" ht="15.6" x14ac:dyDescent="0.3">
      <c r="A11" s="70" t="s">
        <v>10</v>
      </c>
      <c r="B11" s="71"/>
      <c r="C11" s="71"/>
      <c r="D11" s="72"/>
      <c r="E11" s="17">
        <v>-12909.83</v>
      </c>
      <c r="F11" s="17">
        <v>24921.17</v>
      </c>
      <c r="G11" s="18">
        <v>80430.59</v>
      </c>
    </row>
    <row r="12" spans="1:7" ht="15.6" x14ac:dyDescent="0.3">
      <c r="A12" s="70" t="s">
        <v>11</v>
      </c>
      <c r="B12" s="71"/>
      <c r="C12" s="71"/>
      <c r="D12" s="72"/>
      <c r="E12" s="17">
        <v>-12292.66</v>
      </c>
      <c r="F12" s="17">
        <v>10305.42</v>
      </c>
      <c r="G12" s="18">
        <v>23026.84</v>
      </c>
    </row>
    <row r="13" spans="1:7" ht="15.6" x14ac:dyDescent="0.3">
      <c r="A13" s="70" t="s">
        <v>12</v>
      </c>
      <c r="B13" s="71"/>
      <c r="C13" s="71"/>
      <c r="D13" s="72"/>
      <c r="E13" s="17">
        <v>-12500.94</v>
      </c>
      <c r="F13" s="17">
        <v>14030.72</v>
      </c>
      <c r="G13" s="18">
        <v>25054.38</v>
      </c>
    </row>
    <row r="14" spans="1:7" ht="15.6" x14ac:dyDescent="0.3">
      <c r="A14" s="63" t="s">
        <v>13</v>
      </c>
      <c r="B14" s="63"/>
      <c r="C14" s="63"/>
      <c r="D14" s="63"/>
      <c r="E14" s="17">
        <v>-632.76</v>
      </c>
      <c r="F14" s="17">
        <v>48939.15</v>
      </c>
      <c r="G14" s="18">
        <v>64226.080000000002</v>
      </c>
    </row>
    <row r="15" spans="1:7" ht="15.6" x14ac:dyDescent="0.3">
      <c r="A15" s="70" t="s">
        <v>68</v>
      </c>
      <c r="B15" s="71"/>
      <c r="C15" s="71"/>
      <c r="D15" s="72"/>
      <c r="E15" s="17">
        <v>-1936.77</v>
      </c>
      <c r="F15" s="17">
        <v>4570.83</v>
      </c>
      <c r="G15" s="18">
        <v>4087.09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3736712.9499999997</v>
      </c>
      <c r="F16" s="16">
        <f t="shared" ref="F16:G16" si="1">SUM(F17:F20)</f>
        <v>4038702.73</v>
      </c>
      <c r="G16" s="16">
        <f t="shared" si="1"/>
        <v>610232.69999999995</v>
      </c>
    </row>
    <row r="17" spans="1:12" ht="22.2" customHeight="1" x14ac:dyDescent="0.3">
      <c r="A17" s="115" t="s">
        <v>43</v>
      </c>
      <c r="B17" s="116"/>
      <c r="C17" s="116"/>
      <c r="D17" s="117"/>
      <c r="E17" s="17">
        <v>3201106.92</v>
      </c>
      <c r="F17" s="17">
        <v>3208492.32</v>
      </c>
      <c r="G17" s="18">
        <v>531961.89</v>
      </c>
    </row>
    <row r="18" spans="1:12" ht="15.6" x14ac:dyDescent="0.3">
      <c r="A18" s="63" t="s">
        <v>55</v>
      </c>
      <c r="B18" s="63"/>
      <c r="C18" s="63"/>
      <c r="D18" s="63"/>
      <c r="E18" s="17">
        <v>7567.52</v>
      </c>
      <c r="F18" s="17">
        <v>8657.2199999999993</v>
      </c>
      <c r="G18" s="18">
        <v>1234.19</v>
      </c>
    </row>
    <row r="19" spans="1:12" ht="15.6" x14ac:dyDescent="0.3">
      <c r="A19" s="63" t="s">
        <v>56</v>
      </c>
      <c r="B19" s="63"/>
      <c r="C19" s="63"/>
      <c r="D19" s="63"/>
      <c r="E19" s="17">
        <v>28665.59</v>
      </c>
      <c r="F19" s="17">
        <v>28381.56</v>
      </c>
      <c r="G19" s="18">
        <v>3976.48</v>
      </c>
    </row>
    <row r="20" spans="1:12" ht="15.6" x14ac:dyDescent="0.3">
      <c r="A20" s="63" t="s">
        <v>57</v>
      </c>
      <c r="B20" s="63"/>
      <c r="C20" s="63"/>
      <c r="D20" s="63"/>
      <c r="E20" s="17">
        <v>499372.92</v>
      </c>
      <c r="F20" s="17">
        <v>793171.63</v>
      </c>
      <c r="G20" s="18">
        <v>73060.14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6" t="s">
        <v>77</v>
      </c>
      <c r="B25" s="86"/>
      <c r="C25" s="86"/>
      <c r="D25" s="86"/>
      <c r="E25" s="86"/>
      <c r="F25" s="38">
        <f>'Елисеева 15(2020)'!F59</f>
        <v>1372380.0952902273</v>
      </c>
      <c r="G25" s="19"/>
    </row>
    <row r="26" spans="1:12" x14ac:dyDescent="0.25">
      <c r="A26" s="87" t="s">
        <v>72</v>
      </c>
      <c r="B26" s="88"/>
      <c r="C26" s="88"/>
      <c r="D26" s="88"/>
      <c r="E26" s="89"/>
      <c r="F26" s="105">
        <f>SUM(F28:F32)</f>
        <v>102957.34543109653</v>
      </c>
    </row>
    <row r="27" spans="1:12" ht="56.4" customHeight="1" x14ac:dyDescent="0.25">
      <c r="A27" s="90"/>
      <c r="B27" s="91"/>
      <c r="C27" s="91"/>
      <c r="D27" s="91"/>
      <c r="E27" s="92"/>
      <c r="F27" s="106"/>
    </row>
    <row r="28" spans="1:12" ht="15.6" hidden="1" x14ac:dyDescent="0.3">
      <c r="A28" s="100" t="s">
        <v>16</v>
      </c>
      <c r="B28" s="95"/>
      <c r="C28" s="95"/>
      <c r="D28" s="95"/>
      <c r="E28" s="96"/>
      <c r="F28" s="25">
        <f>'[4]УК ВР декабрь нар'!W263</f>
        <v>14973.936141482865</v>
      </c>
      <c r="L28" s="39"/>
    </row>
    <row r="29" spans="1:12" ht="15.6" hidden="1" x14ac:dyDescent="0.3">
      <c r="A29" s="100" t="s">
        <v>31</v>
      </c>
      <c r="B29" s="95"/>
      <c r="C29" s="95"/>
      <c r="D29" s="95"/>
      <c r="E29" s="96"/>
      <c r="F29" s="25">
        <f>'[4]УК ВР декабрь нар'!X263</f>
        <v>3607.1983411947417</v>
      </c>
    </row>
    <row r="30" spans="1:12" ht="15.6" hidden="1" x14ac:dyDescent="0.3">
      <c r="A30" s="100" t="s">
        <v>18</v>
      </c>
      <c r="B30" s="95"/>
      <c r="C30" s="95"/>
      <c r="D30" s="95"/>
      <c r="E30" s="96"/>
      <c r="F30" s="25">
        <f>'[4]УК ВР декабрь нар'!Y263+'[4]УК ВР декабрь нар'!Z263+'[4]УК ВР декабрь нар'!DX263</f>
        <v>14343.131099999999</v>
      </c>
    </row>
    <row r="31" spans="1:12" ht="15.6" hidden="1" x14ac:dyDescent="0.3">
      <c r="A31" s="100" t="s">
        <v>19</v>
      </c>
      <c r="B31" s="95"/>
      <c r="C31" s="95"/>
      <c r="D31" s="95"/>
      <c r="E31" s="96"/>
      <c r="F31" s="25">
        <f>'[4]УК ВР декабрь нар'!AV263+'[4]УК ВР декабрь нар'!BM263+'[4]УК ВР декабрь нар'!BN263+'[4]УК ВР декабрь нар'!BO263+'[4]УК ВР декабрь нар'!BP263+'[4]УК ВР декабрь нар'!EG263+'[4]УК ВР декабрь нар'!EH263+'[4]УК ВР декабрь нар'!EI263+'[4]УК ВР декабрь нар'!EJ263</f>
        <v>15573.6</v>
      </c>
    </row>
    <row r="32" spans="1:12" ht="15.6" hidden="1" x14ac:dyDescent="0.3">
      <c r="A32" s="108" t="s">
        <v>61</v>
      </c>
      <c r="B32" s="109"/>
      <c r="C32" s="109"/>
      <c r="D32" s="109"/>
      <c r="E32" s="110"/>
      <c r="F32" s="25">
        <f>'[4]УК ВР декабрь нар'!AY263</f>
        <v>54459.47984841893</v>
      </c>
    </row>
    <row r="33" spans="1:12" x14ac:dyDescent="0.25">
      <c r="A33" s="87" t="s">
        <v>73</v>
      </c>
      <c r="B33" s="88"/>
      <c r="C33" s="88"/>
      <c r="D33" s="88"/>
      <c r="E33" s="89"/>
      <c r="F33" s="105">
        <f>SUM(F35:F39)+608688.69</f>
        <v>1017264.9184916543</v>
      </c>
    </row>
    <row r="34" spans="1:12" ht="94.8" customHeight="1" x14ac:dyDescent="0.25">
      <c r="A34" s="90"/>
      <c r="B34" s="91"/>
      <c r="C34" s="91"/>
      <c r="D34" s="91"/>
      <c r="E34" s="92"/>
      <c r="F34" s="106"/>
    </row>
    <row r="35" spans="1:12" ht="15.6" hidden="1" x14ac:dyDescent="0.3">
      <c r="A35" s="107" t="s">
        <v>16</v>
      </c>
      <c r="B35" s="107"/>
      <c r="C35" s="107"/>
      <c r="D35" s="107"/>
      <c r="E35" s="107"/>
      <c r="F35" s="25">
        <f>'[4]УК ВР декабрь нар'!CN263+'[4]УК ВР декабрь нар'!DU263</f>
        <v>191879.90178437339</v>
      </c>
      <c r="L35" s="39"/>
    </row>
    <row r="36" spans="1:12" ht="15.6" hidden="1" x14ac:dyDescent="0.3">
      <c r="A36" s="107" t="s">
        <v>31</v>
      </c>
      <c r="B36" s="107"/>
      <c r="C36" s="107"/>
      <c r="D36" s="107"/>
      <c r="E36" s="107"/>
      <c r="F36" s="25">
        <f>'[4]УК ВР декабрь нар'!CO263+'[4]УК ВР декабрь нар'!DV263</f>
        <v>44221.146120883059</v>
      </c>
    </row>
    <row r="37" spans="1:12" ht="15.6" hidden="1" x14ac:dyDescent="0.3">
      <c r="A37" s="107" t="s">
        <v>18</v>
      </c>
      <c r="B37" s="107"/>
      <c r="C37" s="107"/>
      <c r="D37" s="107"/>
      <c r="E37" s="107"/>
      <c r="F37" s="25">
        <f>'[4]УК ВР декабрь нар'!CP263+'[4]УК ВР декабрь нар'!DL263+'[4]УК ВР декабрь нар'!DP263+'[4]УК ВР декабрь нар'!DT263</f>
        <v>63297.933049999992</v>
      </c>
    </row>
    <row r="38" spans="1:12" ht="15.6" hidden="1" x14ac:dyDescent="0.3">
      <c r="A38" s="107" t="s">
        <v>19</v>
      </c>
      <c r="B38" s="107"/>
      <c r="C38" s="107"/>
      <c r="D38" s="107"/>
      <c r="E38" s="107"/>
      <c r="F38" s="25">
        <f>'[4]УК ВР декабрь нар'!DB263+'[4]УК ВР декабрь нар'!DY263+'[4]УК ВР декабрь нар'!DZ263+'[4]УК ВР декабрь нар'!EA263+'[4]УК ВР декабрь нар'!EB263+'[4]УК ВР декабрь нар'!EC263+'[4]УК ВР декабрь нар'!ED263+'[4]УК ВР декабрь нар'!EE263+'[4]УК ВР декабрь нар'!EF263</f>
        <v>0</v>
      </c>
    </row>
    <row r="39" spans="1:12" ht="51" hidden="1" customHeight="1" x14ac:dyDescent="0.3">
      <c r="A39" s="108" t="s">
        <v>63</v>
      </c>
      <c r="B39" s="111"/>
      <c r="C39" s="111"/>
      <c r="D39" s="111"/>
      <c r="E39" s="112"/>
      <c r="F39" s="25">
        <f>'[4]УК ВР декабрь нар'!DG263+'[4]УК ВР декабрь нар'!EP263</f>
        <v>109177.24753639793</v>
      </c>
    </row>
    <row r="40" spans="1:12" ht="72" customHeight="1" x14ac:dyDescent="0.3">
      <c r="A40" s="94" t="s">
        <v>74</v>
      </c>
      <c r="B40" s="113"/>
      <c r="C40" s="113"/>
      <c r="D40" s="113"/>
      <c r="E40" s="114"/>
      <c r="F40" s="26">
        <f>SUM(F41:F49)</f>
        <v>1400820.8407000001</v>
      </c>
    </row>
    <row r="41" spans="1:12" ht="15.6" hidden="1" x14ac:dyDescent="0.3">
      <c r="A41" s="101" t="s">
        <v>20</v>
      </c>
      <c r="B41" s="102"/>
      <c r="C41" s="102"/>
      <c r="D41" s="102"/>
      <c r="E41" s="103"/>
      <c r="F41" s="25">
        <f>'[4]УК ВР декабрь нар'!$EU263+'[4]УК ВР декабрь нар'!FV263+'[4]УК ВР декабрь нар'!EY263</f>
        <v>1366932.58</v>
      </c>
      <c r="L41" s="39"/>
    </row>
    <row r="42" spans="1:12" ht="15.6" hidden="1" x14ac:dyDescent="0.3">
      <c r="A42" s="100" t="s">
        <v>31</v>
      </c>
      <c r="B42" s="95"/>
      <c r="C42" s="95"/>
      <c r="D42" s="95"/>
      <c r="E42" s="95"/>
      <c r="F42" s="25"/>
    </row>
    <row r="43" spans="1:12" ht="15.6" hidden="1" x14ac:dyDescent="0.3">
      <c r="A43" s="107" t="s">
        <v>21</v>
      </c>
      <c r="B43" s="107"/>
      <c r="C43" s="107"/>
      <c r="D43" s="107"/>
      <c r="E43" s="100"/>
      <c r="F43" s="25"/>
    </row>
    <row r="44" spans="1:12" ht="15.6" hidden="1" x14ac:dyDescent="0.3">
      <c r="A44" s="100" t="s">
        <v>17</v>
      </c>
      <c r="B44" s="95"/>
      <c r="C44" s="95"/>
      <c r="D44" s="95"/>
      <c r="E44" s="95"/>
      <c r="F44" s="25"/>
    </row>
    <row r="45" spans="1:12" ht="15.6" hidden="1" x14ac:dyDescent="0.3">
      <c r="A45" s="107" t="s">
        <v>22</v>
      </c>
      <c r="B45" s="107"/>
      <c r="C45" s="107"/>
      <c r="D45" s="107"/>
      <c r="E45" s="100"/>
      <c r="F45" s="25"/>
    </row>
    <row r="46" spans="1:12" ht="15.6" hidden="1" x14ac:dyDescent="0.3">
      <c r="A46" s="100" t="s">
        <v>17</v>
      </c>
      <c r="B46" s="95"/>
      <c r="C46" s="95"/>
      <c r="D46" s="95"/>
      <c r="E46" s="95"/>
      <c r="F46" s="25"/>
    </row>
    <row r="47" spans="1:12" ht="15.6" hidden="1" x14ac:dyDescent="0.3">
      <c r="A47" s="107" t="s">
        <v>18</v>
      </c>
      <c r="B47" s="107"/>
      <c r="C47" s="107"/>
      <c r="D47" s="107"/>
      <c r="E47" s="100"/>
      <c r="F47" s="25">
        <f>'[4]УК ВР декабрь нар'!EW263+'[4]УК ВР декабрь нар'!FA263+'[4]УК ВР декабрь нар'!FZ263</f>
        <v>4169.3870999999999</v>
      </c>
    </row>
    <row r="48" spans="1:12" ht="15.6" hidden="1" x14ac:dyDescent="0.3">
      <c r="A48" s="100" t="s">
        <v>19</v>
      </c>
      <c r="B48" s="95"/>
      <c r="C48" s="95"/>
      <c r="D48" s="95"/>
      <c r="E48" s="95"/>
      <c r="F48" s="25">
        <f>'[4]УК ВР декабрь нар'!FL263+'[4]УК ВР декабрь нар'!GG263</f>
        <v>29718.873599999999</v>
      </c>
    </row>
    <row r="49" spans="1:15" ht="15.6" hidden="1" x14ac:dyDescent="0.3">
      <c r="A49" s="108" t="s">
        <v>64</v>
      </c>
      <c r="B49" s="111"/>
      <c r="C49" s="111"/>
      <c r="D49" s="111"/>
      <c r="E49" s="112"/>
      <c r="F49" s="25">
        <f>'[4]УК ВР декабрь нар'!FS263+'[4]УК ВР декабрь нар'!GL263</f>
        <v>0</v>
      </c>
    </row>
    <row r="50" spans="1:15" ht="15.6" hidden="1" customHeight="1" x14ac:dyDescent="0.3">
      <c r="A50" s="94" t="s">
        <v>37</v>
      </c>
      <c r="B50" s="95"/>
      <c r="C50" s="95"/>
      <c r="D50" s="95"/>
      <c r="E50" s="96"/>
      <c r="F50" s="32"/>
    </row>
    <row r="51" spans="1:15" ht="15.6" x14ac:dyDescent="0.3">
      <c r="A51" s="97" t="s">
        <v>75</v>
      </c>
      <c r="B51" s="98"/>
      <c r="C51" s="98"/>
      <c r="D51" s="98"/>
      <c r="E51" s="99"/>
      <c r="F51" s="26">
        <f>F26+F33+F40+F50</f>
        <v>2521043.104622751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376533.13</v>
      </c>
    </row>
    <row r="53" spans="1:15" ht="15.6" x14ac:dyDescent="0.3">
      <c r="A53" s="100" t="s">
        <v>23</v>
      </c>
      <c r="B53" s="95"/>
      <c r="C53" s="95"/>
      <c r="D53" s="95"/>
      <c r="E53" s="95"/>
      <c r="F53" s="25">
        <v>102033.07</v>
      </c>
    </row>
    <row r="54" spans="1:15" ht="15.6" x14ac:dyDescent="0.3">
      <c r="A54" s="100" t="s">
        <v>24</v>
      </c>
      <c r="B54" s="95"/>
      <c r="C54" s="95"/>
      <c r="D54" s="95"/>
      <c r="E54" s="95"/>
      <c r="F54" s="25">
        <v>274500.06</v>
      </c>
    </row>
    <row r="55" spans="1:15" ht="18" hidden="1" customHeight="1" x14ac:dyDescent="0.3">
      <c r="A55" s="101" t="s">
        <v>25</v>
      </c>
      <c r="B55" s="102"/>
      <c r="C55" s="102"/>
      <c r="D55" s="102"/>
      <c r="E55" s="103"/>
      <c r="F55" s="25">
        <v>0</v>
      </c>
    </row>
    <row r="56" spans="1:15" ht="15.6" x14ac:dyDescent="0.3">
      <c r="A56" s="104" t="s">
        <v>67</v>
      </c>
      <c r="B56" s="104"/>
      <c r="C56" s="104"/>
      <c r="D56" s="104"/>
      <c r="E56" s="104"/>
      <c r="F56" s="26">
        <f>F51+F52</f>
        <v>2897576.2346227509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3201106.92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3208492.32</v>
      </c>
      <c r="H58" s="28"/>
    </row>
    <row r="59" spans="1:15" ht="15.6" x14ac:dyDescent="0.3">
      <c r="A59" s="93" t="s">
        <v>28</v>
      </c>
      <c r="B59" s="93"/>
      <c r="C59" s="93"/>
      <c r="D59" s="93"/>
      <c r="E59" s="93"/>
      <c r="F59" s="26">
        <f>F25+F57-F56</f>
        <v>1675910.7806674759</v>
      </c>
      <c r="H59" s="28"/>
      <c r="K59" s="19"/>
    </row>
    <row r="61" spans="1:15" x14ac:dyDescent="0.25">
      <c r="A61" s="1" t="s">
        <v>29</v>
      </c>
      <c r="F61" s="28"/>
    </row>
    <row r="63" spans="1:15" ht="29.4" customHeight="1" x14ac:dyDescent="0.3">
      <c r="A63" s="118" t="s">
        <v>89</v>
      </c>
      <c r="B63" s="118"/>
      <c r="C63" s="118"/>
      <c r="D63" s="118"/>
      <c r="E63" s="118"/>
      <c r="F63" s="50">
        <f>F59-G17</f>
        <v>1143948.8906674758</v>
      </c>
    </row>
  </sheetData>
  <mergeCells count="55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63:E63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zoomScale="90" zoomScaleNormal="90" workbookViewId="0">
      <selection activeCell="G22" sqref="G22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.4414062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6" t="s">
        <v>78</v>
      </c>
      <c r="B1" s="136"/>
      <c r="C1" s="136"/>
      <c r="D1" s="136"/>
      <c r="E1" s="136"/>
      <c r="F1" s="136"/>
      <c r="G1" s="67"/>
      <c r="I1" s="43"/>
    </row>
    <row r="2" spans="1:9" ht="22.5" customHeight="1" x14ac:dyDescent="0.25">
      <c r="A2" s="136" t="str">
        <f>'Елисеева 15(2021)'!A2:G2</f>
        <v>перед собственниками дома по адресу: ул. Елисеева 15</v>
      </c>
      <c r="B2" s="67"/>
      <c r="C2" s="67"/>
      <c r="D2" s="67"/>
      <c r="E2" s="67"/>
      <c r="F2" s="67"/>
      <c r="G2" s="67"/>
      <c r="I2" s="43"/>
    </row>
    <row r="3" spans="1:9" hidden="1" x14ac:dyDescent="0.25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6" x14ac:dyDescent="0.3">
      <c r="A10" s="127" t="s">
        <v>8</v>
      </c>
      <c r="B10" s="128"/>
      <c r="C10" s="128"/>
      <c r="D10" s="129"/>
      <c r="E10" s="55">
        <f>SUM(E11:E16)</f>
        <v>-29307.21</v>
      </c>
      <c r="F10" s="55">
        <f>SUM(F11:F16)</f>
        <v>11423.07</v>
      </c>
      <c r="G10" s="55">
        <f>SUM(G11:G16)</f>
        <v>161329.25000000003</v>
      </c>
    </row>
    <row r="11" spans="1:9" ht="15.6" x14ac:dyDescent="0.3">
      <c r="A11" s="119" t="s">
        <v>9</v>
      </c>
      <c r="B11" s="120"/>
      <c r="C11" s="120"/>
      <c r="D11" s="121"/>
      <c r="E11" s="18">
        <v>0</v>
      </c>
      <c r="F11" s="18">
        <v>22302.17</v>
      </c>
      <c r="G11" s="18">
        <v>89156.46</v>
      </c>
    </row>
    <row r="12" spans="1:9" ht="15.6" x14ac:dyDescent="0.3">
      <c r="A12" s="119" t="s">
        <v>10</v>
      </c>
      <c r="B12" s="120"/>
      <c r="C12" s="120"/>
      <c r="D12" s="121"/>
      <c r="E12" s="18">
        <v>-24349.56</v>
      </c>
      <c r="F12" s="18">
        <v>-10304.16</v>
      </c>
      <c r="G12" s="18">
        <v>55586.94</v>
      </c>
    </row>
    <row r="13" spans="1:9" ht="15.6" x14ac:dyDescent="0.3">
      <c r="A13" s="119" t="s">
        <v>11</v>
      </c>
      <c r="B13" s="120"/>
      <c r="C13" s="120"/>
      <c r="D13" s="121"/>
      <c r="E13" s="18">
        <v>-8536.83</v>
      </c>
      <c r="F13" s="18">
        <v>-4877.79</v>
      </c>
      <c r="G13" s="18">
        <v>13635.98</v>
      </c>
    </row>
    <row r="14" spans="1:9" ht="15.6" x14ac:dyDescent="0.3">
      <c r="A14" s="119" t="s">
        <v>12</v>
      </c>
      <c r="B14" s="120"/>
      <c r="C14" s="120"/>
      <c r="D14" s="121"/>
      <c r="E14" s="18"/>
      <c r="F14" s="18"/>
      <c r="G14" s="18"/>
    </row>
    <row r="15" spans="1:9" ht="15.6" x14ac:dyDescent="0.3">
      <c r="A15" s="123" t="s">
        <v>13</v>
      </c>
      <c r="B15" s="123"/>
      <c r="C15" s="123"/>
      <c r="D15" s="123"/>
      <c r="E15" s="18"/>
      <c r="F15" s="18"/>
      <c r="G15" s="18"/>
    </row>
    <row r="16" spans="1:9" ht="15.6" x14ac:dyDescent="0.3">
      <c r="A16" s="119" t="s">
        <v>80</v>
      </c>
      <c r="B16" s="120"/>
      <c r="C16" s="120"/>
      <c r="D16" s="121"/>
      <c r="E16" s="18">
        <v>3579.18</v>
      </c>
      <c r="F16" s="18">
        <v>4302.8500000000004</v>
      </c>
      <c r="G16" s="18">
        <v>2949.87</v>
      </c>
    </row>
    <row r="17" spans="1:10" ht="63.75" customHeight="1" x14ac:dyDescent="0.3">
      <c r="A17" s="130" t="s">
        <v>81</v>
      </c>
      <c r="B17" s="131"/>
      <c r="C17" s="131"/>
      <c r="D17" s="132"/>
      <c r="E17" s="18">
        <v>3359278.42</v>
      </c>
      <c r="F17" s="18">
        <v>3294671.36</v>
      </c>
      <c r="G17" s="18">
        <v>542299.99</v>
      </c>
    </row>
    <row r="18" spans="1:10" ht="15.6" hidden="1" x14ac:dyDescent="0.3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6" hidden="1" x14ac:dyDescent="0.3">
      <c r="A19" s="123" t="s">
        <v>83</v>
      </c>
      <c r="B19" s="123"/>
      <c r="C19" s="123"/>
      <c r="D19" s="123"/>
      <c r="E19" s="18"/>
      <c r="F19" s="18"/>
      <c r="G19" s="18"/>
    </row>
    <row r="20" spans="1:10" ht="15.6" hidden="1" x14ac:dyDescent="0.3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3">
      <c r="A21" s="124" t="s">
        <v>85</v>
      </c>
      <c r="B21" s="125"/>
      <c r="C21" s="125"/>
      <c r="D21" s="126"/>
      <c r="E21" s="56">
        <f>SUM(E22:E25)</f>
        <v>564726.12999999989</v>
      </c>
      <c r="F21" s="56">
        <f>SUM(F22:F25)</f>
        <v>550520.35</v>
      </c>
      <c r="G21" s="56">
        <f>SUM(G22:G25)</f>
        <v>85552.950000000012</v>
      </c>
    </row>
    <row r="22" spans="1:10" ht="15.6" x14ac:dyDescent="0.3">
      <c r="A22" s="119" t="s">
        <v>55</v>
      </c>
      <c r="B22" s="120"/>
      <c r="C22" s="120"/>
      <c r="D22" s="121"/>
      <c r="E22" s="18">
        <v>5372.14</v>
      </c>
      <c r="F22" s="18">
        <v>5395.19</v>
      </c>
      <c r="G22" s="18">
        <v>1012.22</v>
      </c>
    </row>
    <row r="23" spans="1:10" ht="15.6" x14ac:dyDescent="0.3">
      <c r="A23" s="119" t="s">
        <v>56</v>
      </c>
      <c r="B23" s="120"/>
      <c r="C23" s="120"/>
      <c r="D23" s="121"/>
      <c r="E23" s="18">
        <v>29570.080000000002</v>
      </c>
      <c r="F23" s="18">
        <v>28790.04</v>
      </c>
      <c r="G23" s="18">
        <v>4361.33</v>
      </c>
    </row>
    <row r="24" spans="1:10" ht="15.6" x14ac:dyDescent="0.3">
      <c r="A24" s="119" t="s">
        <v>57</v>
      </c>
      <c r="B24" s="120"/>
      <c r="C24" s="120"/>
      <c r="D24" s="121"/>
      <c r="E24" s="18">
        <v>527351.09</v>
      </c>
      <c r="F24" s="18">
        <v>516317.01</v>
      </c>
      <c r="G24" s="18">
        <v>77764.69</v>
      </c>
    </row>
    <row r="25" spans="1:10" ht="15.6" x14ac:dyDescent="0.3">
      <c r="A25" s="119" t="s">
        <v>86</v>
      </c>
      <c r="B25" s="120"/>
      <c r="C25" s="120"/>
      <c r="D25" s="121"/>
      <c r="E25" s="18">
        <v>2432.8200000000002</v>
      </c>
      <c r="F25" s="18">
        <v>18.11</v>
      </c>
      <c r="G25" s="18">
        <v>2414.71</v>
      </c>
    </row>
    <row r="26" spans="1:10" ht="15.6" hidden="1" x14ac:dyDescent="0.3">
      <c r="A26" s="122" t="s">
        <v>14</v>
      </c>
      <c r="B26" s="122"/>
      <c r="C26" s="122"/>
      <c r="D26" s="122"/>
      <c r="E26" s="55">
        <f>E27</f>
        <v>0</v>
      </c>
      <c r="F26" s="55">
        <f t="shared" ref="F26:G26" si="0">F27</f>
        <v>0</v>
      </c>
      <c r="G26" s="55">
        <f t="shared" si="0"/>
        <v>0</v>
      </c>
    </row>
    <row r="27" spans="1:10" ht="15.6" hidden="1" x14ac:dyDescent="0.3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6" t="s">
        <v>87</v>
      </c>
      <c r="B30" s="86"/>
      <c r="C30" s="86"/>
      <c r="D30" s="86"/>
      <c r="E30" s="86"/>
      <c r="F30" s="38">
        <f>'Елисеева 15(2021)'!F59</f>
        <v>1675910.7806674759</v>
      </c>
      <c r="G30" s="58"/>
    </row>
    <row r="31" spans="1:10" x14ac:dyDescent="0.25">
      <c r="A31" s="87" t="s">
        <v>72</v>
      </c>
      <c r="B31" s="88"/>
      <c r="C31" s="88"/>
      <c r="D31" s="88"/>
      <c r="E31" s="89"/>
      <c r="F31" s="105">
        <f>SUM(F33:F37)</f>
        <v>64475.411382844213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106"/>
      <c r="G32" s="1"/>
      <c r="H32" s="1"/>
    </row>
    <row r="33" spans="1:12" ht="15.6" hidden="1" x14ac:dyDescent="0.3">
      <c r="A33" s="100" t="s">
        <v>16</v>
      </c>
      <c r="B33" s="95"/>
      <c r="C33" s="95"/>
      <c r="D33" s="95"/>
      <c r="E33" s="96"/>
      <c r="F33" s="25">
        <f>'[6]УК ВР декабрь нар'!W263+'[6]УК ВР декабрь нар'!EX263</f>
        <v>17649.367965253827</v>
      </c>
      <c r="G33" s="1"/>
      <c r="H33" s="1"/>
      <c r="L33" s="39"/>
    </row>
    <row r="34" spans="1:12" ht="15.6" hidden="1" x14ac:dyDescent="0.3">
      <c r="A34" s="100" t="s">
        <v>31</v>
      </c>
      <c r="B34" s="95"/>
      <c r="C34" s="95"/>
      <c r="D34" s="95"/>
      <c r="E34" s="96"/>
      <c r="F34" s="25">
        <f>'[6]УК ВР декабрь нар'!X263+'[6]УК ВР декабрь нар'!EY263</f>
        <v>4142.2731380135328</v>
      </c>
      <c r="G34" s="1"/>
      <c r="H34" s="1"/>
    </row>
    <row r="35" spans="1:12" ht="15.6" hidden="1" x14ac:dyDescent="0.3">
      <c r="A35" s="100" t="s">
        <v>18</v>
      </c>
      <c r="B35" s="95"/>
      <c r="C35" s="95"/>
      <c r="D35" s="95"/>
      <c r="E35" s="96"/>
      <c r="F35" s="25">
        <f>'[6]УК ВР декабрь нар'!Y263+'[6]УК ВР декабрь нар'!EZ263+'[6]УК ВР декабрь нар'!FB263+'[6]УК ВР декабрь нар'!AW263</f>
        <v>17764.276099999999</v>
      </c>
      <c r="G35" s="1"/>
      <c r="H35" s="1"/>
    </row>
    <row r="36" spans="1:12" ht="15.6" hidden="1" x14ac:dyDescent="0.3">
      <c r="A36" s="100" t="s">
        <v>19</v>
      </c>
      <c r="B36" s="95"/>
      <c r="C36" s="95"/>
      <c r="D36" s="95"/>
      <c r="E36" s="96"/>
      <c r="F36" s="25">
        <f>'[6]УК ВР декабрь нар'!AV263+'[6]УК ВР декабрь нар'!FQ263</f>
        <v>6715.9057500312638</v>
      </c>
      <c r="G36" s="1"/>
      <c r="H36" s="1"/>
    </row>
    <row r="37" spans="1:12" ht="15.6" hidden="1" x14ac:dyDescent="0.3">
      <c r="A37" s="108" t="s">
        <v>61</v>
      </c>
      <c r="B37" s="109"/>
      <c r="C37" s="109"/>
      <c r="D37" s="109"/>
      <c r="E37" s="110"/>
      <c r="F37" s="25">
        <f>'[6]УК ВР декабрь нар'!AY263+'[6]УК ВР декабрь нар'!FR263</f>
        <v>18203.588429545591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105">
        <f>SUM(F40:F44)+497729.12</f>
        <v>999877.87314795936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106"/>
      <c r="G39" s="1"/>
      <c r="H39" s="1"/>
    </row>
    <row r="40" spans="1:12" ht="15.6" hidden="1" x14ac:dyDescent="0.3">
      <c r="A40" s="107" t="s">
        <v>16</v>
      </c>
      <c r="B40" s="107"/>
      <c r="C40" s="107"/>
      <c r="D40" s="107"/>
      <c r="E40" s="107"/>
      <c r="F40" s="25">
        <f>'[6]УК ВР декабрь нар'!CQ263+'[6]УК ВР декабрь нар'!DX263</f>
        <v>247993.83506073453</v>
      </c>
      <c r="G40" s="1"/>
      <c r="H40" s="1"/>
      <c r="L40" s="39"/>
    </row>
    <row r="41" spans="1:12" ht="15.6" hidden="1" x14ac:dyDescent="0.3">
      <c r="A41" s="107" t="s">
        <v>31</v>
      </c>
      <c r="B41" s="107"/>
      <c r="C41" s="107"/>
      <c r="D41" s="107"/>
      <c r="E41" s="107"/>
      <c r="F41" s="25">
        <f>'[6]УК ВР декабрь нар'!CR263+'[6]УК ВР декабрь нар'!DY263</f>
        <v>57864.181538575125</v>
      </c>
      <c r="G41" s="1"/>
      <c r="H41" s="1"/>
    </row>
    <row r="42" spans="1:12" ht="15.6" hidden="1" x14ac:dyDescent="0.3">
      <c r="A42" s="107" t="s">
        <v>18</v>
      </c>
      <c r="B42" s="107"/>
      <c r="C42" s="107"/>
      <c r="D42" s="107"/>
      <c r="E42" s="107"/>
      <c r="F42" s="25">
        <f>'[6]УК ВР декабрь нар'!DZ263+'[6]УК ВР декабрь нар'!EA263+'[6]УК ВР декабрь нар'!CS263</f>
        <v>82119.941732577499</v>
      </c>
      <c r="G42" s="1"/>
      <c r="H42" s="1"/>
    </row>
    <row r="43" spans="1:12" ht="15.6" hidden="1" x14ac:dyDescent="0.3">
      <c r="A43" s="107" t="s">
        <v>19</v>
      </c>
      <c r="B43" s="107"/>
      <c r="C43" s="107"/>
      <c r="D43" s="107"/>
      <c r="E43" s="107"/>
      <c r="F43" s="25">
        <f>'[6]УК ВР декабрь нар'!DE263+'[6]УК ВР декабрь нар'!ET263</f>
        <v>0</v>
      </c>
      <c r="G43" s="1"/>
      <c r="H43" s="1"/>
    </row>
    <row r="44" spans="1:12" ht="51" hidden="1" customHeight="1" x14ac:dyDescent="0.3">
      <c r="A44" s="108" t="s">
        <v>63</v>
      </c>
      <c r="B44" s="111"/>
      <c r="C44" s="111"/>
      <c r="D44" s="111"/>
      <c r="E44" s="112"/>
      <c r="F44" s="25">
        <f>'[6]УК ВР декабрь нар'!DI263+'[6]УК ВР декабрь нар'!EU263</f>
        <v>114170.79481607214</v>
      </c>
      <c r="G44" s="1"/>
      <c r="H44" s="1"/>
    </row>
    <row r="45" spans="1:12" ht="63.6" customHeight="1" x14ac:dyDescent="0.3">
      <c r="A45" s="94" t="s">
        <v>74</v>
      </c>
      <c r="B45" s="113"/>
      <c r="C45" s="113"/>
      <c r="D45" s="113"/>
      <c r="E45" s="114"/>
      <c r="F45" s="26">
        <f>SUM(F46:F54)</f>
        <v>1397379.6580000001</v>
      </c>
      <c r="G45" s="1"/>
      <c r="H45" s="1"/>
    </row>
    <row r="46" spans="1:12" ht="15.6" hidden="1" x14ac:dyDescent="0.3">
      <c r="A46" s="101" t="s">
        <v>20</v>
      </c>
      <c r="B46" s="102"/>
      <c r="C46" s="102"/>
      <c r="D46" s="102"/>
      <c r="E46" s="103"/>
      <c r="F46" s="25">
        <f>'[6]УК ВР декабрь нар'!GH263</f>
        <v>1366932.58</v>
      </c>
      <c r="G46" s="1"/>
      <c r="H46" s="1"/>
      <c r="L46" s="39"/>
    </row>
    <row r="47" spans="1:12" ht="15.6" hidden="1" x14ac:dyDescent="0.3">
      <c r="A47" s="100" t="s">
        <v>31</v>
      </c>
      <c r="B47" s="95"/>
      <c r="C47" s="95"/>
      <c r="D47" s="95"/>
      <c r="E47" s="95"/>
      <c r="F47" s="25"/>
      <c r="G47" s="1"/>
      <c r="H47" s="1"/>
    </row>
    <row r="48" spans="1:12" ht="15.6" hidden="1" x14ac:dyDescent="0.3">
      <c r="A48" s="107" t="s">
        <v>21</v>
      </c>
      <c r="B48" s="107"/>
      <c r="C48" s="107"/>
      <c r="D48" s="107"/>
      <c r="E48" s="100"/>
      <c r="F48" s="25"/>
      <c r="G48" s="1"/>
      <c r="H48" s="1"/>
    </row>
    <row r="49" spans="1:15" ht="15.6" hidden="1" x14ac:dyDescent="0.3">
      <c r="A49" s="100" t="s">
        <v>17</v>
      </c>
      <c r="B49" s="95"/>
      <c r="C49" s="95"/>
      <c r="D49" s="95"/>
      <c r="E49" s="95"/>
      <c r="F49" s="25"/>
      <c r="G49" s="1"/>
      <c r="H49" s="1"/>
    </row>
    <row r="50" spans="1:15" ht="15.6" hidden="1" x14ac:dyDescent="0.3">
      <c r="A50" s="107" t="s">
        <v>22</v>
      </c>
      <c r="B50" s="107"/>
      <c r="C50" s="107"/>
      <c r="D50" s="107"/>
      <c r="E50" s="100"/>
      <c r="F50" s="25"/>
      <c r="G50" s="1"/>
      <c r="H50" s="1"/>
    </row>
    <row r="51" spans="1:15" ht="15.6" hidden="1" x14ac:dyDescent="0.3">
      <c r="A51" s="100" t="s">
        <v>17</v>
      </c>
      <c r="B51" s="95"/>
      <c r="C51" s="95"/>
      <c r="D51" s="95"/>
      <c r="E51" s="95"/>
      <c r="F51" s="25"/>
      <c r="G51" s="1"/>
      <c r="H51" s="1"/>
    </row>
    <row r="52" spans="1:15" ht="15.6" hidden="1" x14ac:dyDescent="0.3">
      <c r="A52" s="107" t="s">
        <v>18</v>
      </c>
      <c r="B52" s="107"/>
      <c r="C52" s="107"/>
      <c r="D52" s="107"/>
      <c r="E52" s="100"/>
      <c r="F52" s="25"/>
      <c r="G52" s="1"/>
      <c r="H52" s="1"/>
    </row>
    <row r="53" spans="1:15" ht="15.6" hidden="1" x14ac:dyDescent="0.3">
      <c r="A53" s="100" t="s">
        <v>19</v>
      </c>
      <c r="B53" s="95"/>
      <c r="C53" s="95"/>
      <c r="D53" s="95"/>
      <c r="E53" s="95"/>
      <c r="F53" s="25">
        <f>'[6]УК ВР декабрь нар'!GK263+'[6]УК ВР декабрь нар'!GL263+'[6]УК ВР декабрь нар'!GN263+'[6]УК ВР декабрь нар'!GO263+'[6]УК ВР декабрь нар'!GP263+'[6]УК ВР декабрь нар'!GQ263+'[6]УК ВР декабрь нар'!GR263+'[6]УК ВР декабрь нар'!GS263+'[6]УК ВР декабрь нар'!GT263+'[6]УК ВР декабрь нар'!GU263+'[6]УК ВР декабрь нар'!GV263</f>
        <v>30447.078000000001</v>
      </c>
      <c r="G53" s="1"/>
      <c r="H53" s="1"/>
    </row>
    <row r="54" spans="1:15" ht="15.6" hidden="1" x14ac:dyDescent="0.3">
      <c r="A54" s="108" t="s">
        <v>64</v>
      </c>
      <c r="B54" s="111"/>
      <c r="C54" s="111"/>
      <c r="D54" s="111"/>
      <c r="E54" s="112"/>
      <c r="F54" s="25"/>
      <c r="G54" s="1"/>
      <c r="H54" s="1"/>
    </row>
    <row r="55" spans="1:15" ht="15.6" hidden="1" customHeight="1" x14ac:dyDescent="0.3">
      <c r="A55" s="94" t="s">
        <v>37</v>
      </c>
      <c r="B55" s="95"/>
      <c r="C55" s="95"/>
      <c r="D55" s="95"/>
      <c r="E55" s="96"/>
      <c r="F55" s="32"/>
      <c r="G55" s="1"/>
      <c r="H55" s="1"/>
    </row>
    <row r="56" spans="1:15" ht="15.6" x14ac:dyDescent="0.3">
      <c r="A56" s="97" t="s">
        <v>75</v>
      </c>
      <c r="B56" s="98"/>
      <c r="C56" s="98"/>
      <c r="D56" s="98"/>
      <c r="E56" s="99"/>
      <c r="F56" s="26">
        <f>F31+F38+F45+F55</f>
        <v>2461732.9425308034</v>
      </c>
      <c r="H56" s="1"/>
      <c r="K56" s="19"/>
    </row>
    <row r="57" spans="1:15" ht="15.6" x14ac:dyDescent="0.3">
      <c r="A57" s="31" t="s">
        <v>66</v>
      </c>
      <c r="B57" s="42"/>
      <c r="C57" s="42"/>
      <c r="D57" s="42"/>
      <c r="E57" s="42"/>
      <c r="F57" s="26">
        <f>F58+F59+F60</f>
        <v>387644.64</v>
      </c>
      <c r="G57" s="1"/>
      <c r="H57" s="1"/>
    </row>
    <row r="58" spans="1:15" ht="15.6" x14ac:dyDescent="0.3">
      <c r="A58" s="100" t="s">
        <v>23</v>
      </c>
      <c r="B58" s="95"/>
      <c r="C58" s="95"/>
      <c r="D58" s="95"/>
      <c r="E58" s="95"/>
      <c r="F58" s="25">
        <v>108703.77</v>
      </c>
      <c r="G58" s="1"/>
      <c r="H58" s="1"/>
    </row>
    <row r="59" spans="1:15" ht="15.6" x14ac:dyDescent="0.3">
      <c r="A59" s="100" t="s">
        <v>24</v>
      </c>
      <c r="B59" s="95"/>
      <c r="C59" s="95"/>
      <c r="D59" s="95"/>
      <c r="E59" s="95"/>
      <c r="F59" s="25">
        <v>278940.87</v>
      </c>
      <c r="G59" s="1"/>
      <c r="H59" s="1"/>
    </row>
    <row r="60" spans="1:15" ht="18" hidden="1" customHeight="1" x14ac:dyDescent="0.3">
      <c r="A60" s="101" t="s">
        <v>25</v>
      </c>
      <c r="B60" s="102"/>
      <c r="C60" s="102"/>
      <c r="D60" s="102"/>
      <c r="E60" s="103"/>
      <c r="F60" s="25">
        <v>0</v>
      </c>
      <c r="G60" s="1"/>
      <c r="H60" s="1"/>
    </row>
    <row r="61" spans="1:15" ht="15.6" x14ac:dyDescent="0.3">
      <c r="A61" s="104" t="s">
        <v>67</v>
      </c>
      <c r="B61" s="104"/>
      <c r="C61" s="104"/>
      <c r="D61" s="104"/>
      <c r="E61" s="104"/>
      <c r="F61" s="26">
        <f>F56+F57</f>
        <v>2849377.5825308035</v>
      </c>
      <c r="G61" s="1"/>
      <c r="H61" s="1"/>
      <c r="N61" s="19"/>
      <c r="O61" s="19"/>
    </row>
    <row r="62" spans="1:15" ht="15.6" x14ac:dyDescent="0.3">
      <c r="A62" s="86" t="s">
        <v>26</v>
      </c>
      <c r="B62" s="86"/>
      <c r="C62" s="86"/>
      <c r="D62" s="86"/>
      <c r="E62" s="86"/>
      <c r="F62" s="27">
        <f>E17</f>
        <v>3359278.42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6">
        <f>F17</f>
        <v>3294671.36</v>
      </c>
      <c r="G63" s="1"/>
      <c r="H63" s="28"/>
    </row>
    <row r="64" spans="1:15" ht="15.6" x14ac:dyDescent="0.3">
      <c r="A64" s="93" t="s">
        <v>88</v>
      </c>
      <c r="B64" s="93"/>
      <c r="C64" s="93"/>
      <c r="D64" s="93"/>
      <c r="E64" s="93"/>
      <c r="F64" s="26">
        <f>F30+F62-F61</f>
        <v>2185811.6181366728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8" t="s">
        <v>89</v>
      </c>
      <c r="B68" s="118"/>
      <c r="C68" s="118"/>
      <c r="D68" s="118"/>
      <c r="E68" s="118"/>
      <c r="F68" s="50">
        <f>F64-G17</f>
        <v>1643511.6281366728</v>
      </c>
    </row>
    <row r="69" spans="1:8" x14ac:dyDescent="0.25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22" zoomScale="90" zoomScaleNormal="90" workbookViewId="0">
      <selection activeCell="L28" sqref="L28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.886718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6" t="s">
        <v>90</v>
      </c>
      <c r="B1" s="136"/>
      <c r="C1" s="136"/>
      <c r="D1" s="136"/>
      <c r="E1" s="136"/>
      <c r="F1" s="136"/>
      <c r="G1" s="67"/>
      <c r="I1" s="43"/>
    </row>
    <row r="2" spans="1:9" ht="22.5" customHeight="1" x14ac:dyDescent="0.25">
      <c r="A2" s="136" t="str">
        <f>'Елисеева 15(2022)'!A2:G2</f>
        <v>перед собственниками дома по адресу: ул. Елисеева 15</v>
      </c>
      <c r="B2" s="67"/>
      <c r="C2" s="67"/>
      <c r="D2" s="67"/>
      <c r="E2" s="67"/>
      <c r="F2" s="67"/>
      <c r="G2" s="67"/>
      <c r="I2" s="43"/>
    </row>
    <row r="3" spans="1:9" hidden="1" x14ac:dyDescent="0.25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6" x14ac:dyDescent="0.3">
      <c r="A10" s="127" t="s">
        <v>8</v>
      </c>
      <c r="B10" s="128"/>
      <c r="C10" s="128"/>
      <c r="D10" s="129"/>
      <c r="E10" s="55">
        <f>SUM(E11:E16)</f>
        <v>-1744.76</v>
      </c>
      <c r="F10" s="55">
        <f>SUM(F11:F16)</f>
        <v>28360.02</v>
      </c>
      <c r="G10" s="55">
        <f>SUM(G11:G16)</f>
        <v>177240.4</v>
      </c>
    </row>
    <row r="11" spans="1:9" ht="15.6" x14ac:dyDescent="0.3">
      <c r="A11" s="119" t="s">
        <v>9</v>
      </c>
      <c r="B11" s="120"/>
      <c r="C11" s="120"/>
      <c r="D11" s="121"/>
      <c r="E11" s="18">
        <v>0</v>
      </c>
      <c r="F11" s="18">
        <v>9981.14</v>
      </c>
      <c r="G11" s="18">
        <v>79175.320000000007</v>
      </c>
    </row>
    <row r="12" spans="1:9" ht="15.6" x14ac:dyDescent="0.3">
      <c r="A12" s="119" t="s">
        <v>10</v>
      </c>
      <c r="B12" s="120"/>
      <c r="C12" s="120"/>
      <c r="D12" s="121"/>
      <c r="E12" s="18">
        <v>-315.17</v>
      </c>
      <c r="F12" s="18">
        <v>10680.07</v>
      </c>
      <c r="G12" s="18">
        <v>44591.7</v>
      </c>
    </row>
    <row r="13" spans="1:9" ht="15.6" x14ac:dyDescent="0.3">
      <c r="A13" s="119" t="s">
        <v>11</v>
      </c>
      <c r="B13" s="120"/>
      <c r="C13" s="120"/>
      <c r="D13" s="121"/>
      <c r="E13" s="18">
        <v>0</v>
      </c>
      <c r="F13" s="18">
        <v>3306.75</v>
      </c>
      <c r="G13" s="18">
        <v>10329.23</v>
      </c>
    </row>
    <row r="14" spans="1:9" ht="15.6" x14ac:dyDescent="0.3">
      <c r="A14" s="119" t="s">
        <v>12</v>
      </c>
      <c r="B14" s="120"/>
      <c r="C14" s="120"/>
      <c r="D14" s="121"/>
      <c r="E14" s="18">
        <v>-92.28</v>
      </c>
      <c r="F14" s="18">
        <v>3397.46</v>
      </c>
      <c r="G14" s="18">
        <v>10926.78</v>
      </c>
    </row>
    <row r="15" spans="1:9" ht="15.6" x14ac:dyDescent="0.3">
      <c r="A15" s="123" t="s">
        <v>91</v>
      </c>
      <c r="B15" s="123"/>
      <c r="C15" s="123"/>
      <c r="D15" s="123"/>
      <c r="E15" s="18">
        <v>-1309.98</v>
      </c>
      <c r="F15" s="18">
        <v>-289.02999999999997</v>
      </c>
      <c r="G15" s="18">
        <v>30578.46</v>
      </c>
    </row>
    <row r="16" spans="1:9" ht="15.6" x14ac:dyDescent="0.3">
      <c r="A16" s="119" t="s">
        <v>80</v>
      </c>
      <c r="B16" s="120"/>
      <c r="C16" s="120"/>
      <c r="D16" s="121"/>
      <c r="E16" s="18">
        <v>-27.33</v>
      </c>
      <c r="F16" s="18">
        <v>1283.6300000000001</v>
      </c>
      <c r="G16" s="18">
        <v>1638.91</v>
      </c>
    </row>
    <row r="17" spans="1:10" ht="63.75" customHeight="1" x14ac:dyDescent="0.3">
      <c r="A17" s="130" t="s">
        <v>81</v>
      </c>
      <c r="B17" s="131"/>
      <c r="C17" s="131"/>
      <c r="D17" s="132"/>
      <c r="E17" s="18">
        <v>3834836.02</v>
      </c>
      <c r="F17" s="18">
        <v>3735328.44</v>
      </c>
      <c r="G17" s="18">
        <v>641807.56999999995</v>
      </c>
    </row>
    <row r="18" spans="1:10" ht="15.6" hidden="1" x14ac:dyDescent="0.3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6" hidden="1" x14ac:dyDescent="0.3">
      <c r="A19" s="123" t="s">
        <v>83</v>
      </c>
      <c r="B19" s="123"/>
      <c r="C19" s="123"/>
      <c r="D19" s="123"/>
      <c r="E19" s="18"/>
      <c r="F19" s="18"/>
      <c r="G19" s="18"/>
    </row>
    <row r="20" spans="1:10" ht="15.6" hidden="1" x14ac:dyDescent="0.3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3">
      <c r="A21" s="124" t="s">
        <v>85</v>
      </c>
      <c r="B21" s="125"/>
      <c r="C21" s="125"/>
      <c r="D21" s="126"/>
      <c r="E21" s="56">
        <f>SUM(E22:E25)</f>
        <v>701210.14</v>
      </c>
      <c r="F21" s="56">
        <f>SUM(F22:F25)</f>
        <v>733297.88</v>
      </c>
      <c r="G21" s="56">
        <f>SUM(G22:G25)</f>
        <v>53465.21</v>
      </c>
    </row>
    <row r="22" spans="1:10" ht="15.6" x14ac:dyDescent="0.3">
      <c r="A22" s="119" t="s">
        <v>92</v>
      </c>
      <c r="B22" s="120"/>
      <c r="C22" s="120"/>
      <c r="D22" s="121"/>
      <c r="E22" s="18">
        <v>5519.01</v>
      </c>
      <c r="F22" s="18">
        <v>5434.62</v>
      </c>
      <c r="G22" s="18">
        <v>1096.6099999999999</v>
      </c>
    </row>
    <row r="23" spans="1:10" ht="15.6" x14ac:dyDescent="0.3">
      <c r="A23" s="119" t="s">
        <v>93</v>
      </c>
      <c r="B23" s="120"/>
      <c r="C23" s="120"/>
      <c r="D23" s="121"/>
      <c r="E23" s="18">
        <v>189445.62</v>
      </c>
      <c r="F23" s="18">
        <v>182702.53</v>
      </c>
      <c r="G23" s="18">
        <v>11104.42</v>
      </c>
    </row>
    <row r="24" spans="1:10" ht="15.6" x14ac:dyDescent="0.3">
      <c r="A24" s="119" t="s">
        <v>57</v>
      </c>
      <c r="B24" s="120"/>
      <c r="C24" s="120"/>
      <c r="D24" s="121"/>
      <c r="E24" s="18">
        <v>485919.38</v>
      </c>
      <c r="F24" s="18">
        <v>523902.1</v>
      </c>
      <c r="G24" s="18">
        <v>39781.97</v>
      </c>
    </row>
    <row r="25" spans="1:10" ht="15.6" x14ac:dyDescent="0.3">
      <c r="A25" s="119" t="s">
        <v>86</v>
      </c>
      <c r="B25" s="120"/>
      <c r="C25" s="120"/>
      <c r="D25" s="121"/>
      <c r="E25" s="18">
        <v>20326.13</v>
      </c>
      <c r="F25" s="18">
        <v>21258.63</v>
      </c>
      <c r="G25" s="18">
        <v>1482.21</v>
      </c>
    </row>
    <row r="26" spans="1:10" ht="15.6" hidden="1" x14ac:dyDescent="0.3">
      <c r="A26" s="122" t="s">
        <v>14</v>
      </c>
      <c r="B26" s="122"/>
      <c r="C26" s="122"/>
      <c r="D26" s="122"/>
      <c r="E26" s="55">
        <f>E27</f>
        <v>0</v>
      </c>
      <c r="F26" s="55">
        <f>F27</f>
        <v>0</v>
      </c>
      <c r="G26" s="55">
        <f>G27</f>
        <v>0</v>
      </c>
    </row>
    <row r="27" spans="1:10" ht="15.6" hidden="1" x14ac:dyDescent="0.3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6" t="s">
        <v>94</v>
      </c>
      <c r="B30" s="86"/>
      <c r="C30" s="86"/>
      <c r="D30" s="86"/>
      <c r="E30" s="86"/>
      <c r="F30" s="38">
        <f>'Елисеева 15(2022)'!F64</f>
        <v>2185811.6181366728</v>
      </c>
      <c r="G30" s="58"/>
    </row>
    <row r="31" spans="1:10" x14ac:dyDescent="0.25">
      <c r="A31" s="87" t="s">
        <v>72</v>
      </c>
      <c r="B31" s="88"/>
      <c r="C31" s="88"/>
      <c r="D31" s="88"/>
      <c r="E31" s="89"/>
      <c r="F31" s="105">
        <f>SUM(F33:F37)</f>
        <v>2226233.6964954464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106"/>
      <c r="G32" s="1"/>
      <c r="H32" s="1"/>
    </row>
    <row r="33" spans="1:12" ht="15.6" hidden="1" x14ac:dyDescent="0.3">
      <c r="A33" s="100" t="s">
        <v>16</v>
      </c>
      <c r="B33" s="95"/>
      <c r="C33" s="95"/>
      <c r="D33" s="95"/>
      <c r="E33" s="96"/>
      <c r="F33" s="25">
        <f>'[7]УК ВР декабрь нар'!W263+'[7]УК ВР декабрь нар'!FE263</f>
        <v>380948.12047394936</v>
      </c>
      <c r="G33" s="1"/>
      <c r="H33" s="1"/>
      <c r="L33" s="62"/>
    </row>
    <row r="34" spans="1:12" ht="15.6" hidden="1" x14ac:dyDescent="0.3">
      <c r="A34" s="100" t="s">
        <v>31</v>
      </c>
      <c r="B34" s="95"/>
      <c r="C34" s="95"/>
      <c r="D34" s="95"/>
      <c r="E34" s="96"/>
      <c r="F34" s="25">
        <f>'[7]УК ВР декабрь нар'!FF263+'[7]УК ВР декабрь нар'!X263</f>
        <v>92027.341458761162</v>
      </c>
      <c r="G34" s="1"/>
      <c r="H34" s="1"/>
    </row>
    <row r="35" spans="1:12" ht="15.6" hidden="1" x14ac:dyDescent="0.3">
      <c r="A35" s="100" t="s">
        <v>18</v>
      </c>
      <c r="B35" s="95"/>
      <c r="C35" s="95"/>
      <c r="D35" s="95"/>
      <c r="E35" s="96"/>
      <c r="F35" s="25">
        <f>'[7]УК ВР декабрь нар'!Y263+'[7]УК ВР декабрь нар'!FH263+'[7]УК ВР декабрь нар'!AW263</f>
        <v>873550.30519999994</v>
      </c>
      <c r="G35" s="1"/>
      <c r="H35" s="1"/>
    </row>
    <row r="36" spans="1:12" ht="15.6" hidden="1" x14ac:dyDescent="0.3">
      <c r="A36" s="100" t="s">
        <v>19</v>
      </c>
      <c r="B36" s="95"/>
      <c r="C36" s="95"/>
      <c r="D36" s="95"/>
      <c r="E36" s="96"/>
      <c r="F36" s="25">
        <f>'[7]УК ВР декабрь нар'!AV263+'[7]УК ВР декабрь нар'!FX263</f>
        <v>517576.1000005402</v>
      </c>
      <c r="G36" s="1"/>
      <c r="H36" s="1"/>
    </row>
    <row r="37" spans="1:12" ht="26.4" hidden="1" customHeight="1" x14ac:dyDescent="0.3">
      <c r="A37" s="108" t="s">
        <v>61</v>
      </c>
      <c r="B37" s="109"/>
      <c r="C37" s="109"/>
      <c r="D37" s="109"/>
      <c r="E37" s="110"/>
      <c r="F37" s="25">
        <f>'[7]УК ВР декабрь нар'!FY263+'[7]УК ВР декабрь нар'!AX263</f>
        <v>362131.82936219586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105">
        <f>SUM(F40:F44)+541790.75</f>
        <v>1268648.2880230518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106"/>
      <c r="G39" s="1"/>
      <c r="H39" s="1"/>
    </row>
    <row r="40" spans="1:12" ht="15.6" hidden="1" x14ac:dyDescent="0.3">
      <c r="A40" s="107" t="s">
        <v>95</v>
      </c>
      <c r="B40" s="107"/>
      <c r="C40" s="107"/>
      <c r="D40" s="107"/>
      <c r="E40" s="107"/>
      <c r="F40" s="25">
        <f>'[7]УК ВР март нар'!CQ263+'[7]УК ВР декабрь нар'!CT263+'[7]УК ВР декабрь нар'!ED263+'[7]УК ВР декабрь нар'!EE263</f>
        <v>638344.1284902168</v>
      </c>
      <c r="G40" s="1"/>
      <c r="H40" s="1"/>
      <c r="L40" s="39"/>
    </row>
    <row r="41" spans="1:12" ht="15.6" hidden="1" x14ac:dyDescent="0.3">
      <c r="A41" s="107" t="s">
        <v>31</v>
      </c>
      <c r="B41" s="107"/>
      <c r="C41" s="107"/>
      <c r="D41" s="107"/>
      <c r="E41" s="107"/>
      <c r="F41" s="25">
        <f>'[7]УК ВР март нар'!CR263+'[7]УК ВР декабрь нар'!EF263</f>
        <v>13060.561229043167</v>
      </c>
      <c r="G41" s="1"/>
      <c r="H41" s="1"/>
    </row>
    <row r="42" spans="1:12" ht="15.6" hidden="1" x14ac:dyDescent="0.3">
      <c r="A42" s="107" t="s">
        <v>18</v>
      </c>
      <c r="B42" s="107"/>
      <c r="C42" s="107"/>
      <c r="D42" s="107"/>
      <c r="E42" s="107"/>
      <c r="F42" s="25">
        <f>'[7]УК ВР март нар'!CS263+'[7]УК ВР декабрь нар'!EG263</f>
        <v>48798.50269983102</v>
      </c>
      <c r="G42" s="1"/>
      <c r="H42" s="1"/>
    </row>
    <row r="43" spans="1:12" ht="15.6" hidden="1" x14ac:dyDescent="0.3">
      <c r="A43" s="107" t="s">
        <v>19</v>
      </c>
      <c r="B43" s="107"/>
      <c r="C43" s="107"/>
      <c r="D43" s="107"/>
      <c r="E43" s="107"/>
      <c r="F43" s="25">
        <f>'[7]УК ВР декабрь нар'!FA263</f>
        <v>0</v>
      </c>
      <c r="G43" s="1"/>
      <c r="H43" s="1"/>
    </row>
    <row r="44" spans="1:12" ht="51" hidden="1" customHeight="1" x14ac:dyDescent="0.3">
      <c r="A44" s="108" t="s">
        <v>63</v>
      </c>
      <c r="B44" s="111"/>
      <c r="C44" s="111"/>
      <c r="D44" s="111"/>
      <c r="E44" s="112"/>
      <c r="F44" s="25">
        <f>'[7]УК ВР март нар'!DI263+'[7]УК ВР декабрь нар'!FB263</f>
        <v>26654.345603960661</v>
      </c>
      <c r="G44" s="1"/>
      <c r="H44" s="1"/>
    </row>
    <row r="45" spans="1:12" ht="63.6" customHeight="1" x14ac:dyDescent="0.3">
      <c r="A45" s="94" t="s">
        <v>74</v>
      </c>
      <c r="B45" s="113"/>
      <c r="C45" s="113"/>
      <c r="D45" s="113"/>
      <c r="E45" s="114"/>
      <c r="F45" s="26">
        <f>SUM(F46:F54)</f>
        <v>1613463.1450500002</v>
      </c>
      <c r="G45" s="1"/>
      <c r="H45" s="1"/>
    </row>
    <row r="46" spans="1:12" ht="15.6" hidden="1" x14ac:dyDescent="0.3">
      <c r="A46" s="101" t="s">
        <v>20</v>
      </c>
      <c r="B46" s="102"/>
      <c r="C46" s="102"/>
      <c r="D46" s="102"/>
      <c r="E46" s="103"/>
      <c r="F46" s="25">
        <f>'[7]УК ВР декабрь нар'!GO263+'[7]УК ВР декабрь нар'!GP263</f>
        <v>1576966.56</v>
      </c>
      <c r="G46" s="1"/>
      <c r="H46" s="1"/>
      <c r="L46" s="39"/>
    </row>
    <row r="47" spans="1:12" ht="15.6" hidden="1" x14ac:dyDescent="0.3">
      <c r="A47" s="100" t="s">
        <v>31</v>
      </c>
      <c r="B47" s="95"/>
      <c r="C47" s="95"/>
      <c r="D47" s="95"/>
      <c r="E47" s="95"/>
      <c r="F47" s="25"/>
      <c r="G47" s="1"/>
      <c r="H47" s="1"/>
    </row>
    <row r="48" spans="1:12" ht="15.6" hidden="1" x14ac:dyDescent="0.3">
      <c r="A48" s="107" t="s">
        <v>21</v>
      </c>
      <c r="B48" s="107"/>
      <c r="C48" s="107"/>
      <c r="D48" s="107"/>
      <c r="E48" s="100"/>
      <c r="F48" s="25"/>
      <c r="G48" s="1"/>
      <c r="H48" s="1"/>
    </row>
    <row r="49" spans="1:15" ht="15.6" hidden="1" x14ac:dyDescent="0.3">
      <c r="A49" s="100" t="s">
        <v>17</v>
      </c>
      <c r="B49" s="95"/>
      <c r="C49" s="95"/>
      <c r="D49" s="95"/>
      <c r="E49" s="95"/>
      <c r="F49" s="25"/>
      <c r="G49" s="1"/>
      <c r="H49" s="1"/>
    </row>
    <row r="50" spans="1:15" ht="15.6" hidden="1" x14ac:dyDescent="0.3">
      <c r="A50" s="107" t="s">
        <v>22</v>
      </c>
      <c r="B50" s="107"/>
      <c r="C50" s="107"/>
      <c r="D50" s="107"/>
      <c r="E50" s="100"/>
      <c r="F50" s="25"/>
      <c r="G50" s="1"/>
      <c r="H50" s="1"/>
    </row>
    <row r="51" spans="1:15" ht="15.6" hidden="1" x14ac:dyDescent="0.3">
      <c r="A51" s="100" t="s">
        <v>17</v>
      </c>
      <c r="B51" s="95"/>
      <c r="C51" s="95"/>
      <c r="D51" s="95"/>
      <c r="E51" s="95"/>
      <c r="F51" s="25"/>
      <c r="G51" s="1"/>
      <c r="H51" s="1"/>
    </row>
    <row r="52" spans="1:15" ht="15.6" hidden="1" x14ac:dyDescent="0.3">
      <c r="A52" s="107" t="s">
        <v>18</v>
      </c>
      <c r="B52" s="107"/>
      <c r="C52" s="107"/>
      <c r="D52" s="107"/>
      <c r="E52" s="100"/>
      <c r="F52" s="25"/>
      <c r="G52" s="1"/>
      <c r="H52" s="1"/>
    </row>
    <row r="53" spans="1:15" ht="15.6" hidden="1" x14ac:dyDescent="0.3">
      <c r="A53" s="100" t="s">
        <v>19</v>
      </c>
      <c r="B53" s="95"/>
      <c r="C53" s="95"/>
      <c r="D53" s="95"/>
      <c r="E53" s="95"/>
      <c r="F53" s="25">
        <f>'[7]УК ВР декабрь нар'!GR263+'[7]УК ВР декабрь нар'!GS263+'[7]УК ВР декабрь нар'!GT263+'[7]УК ВР декабрь нар'!GU263+'[7]УК ВР декабрь нар'!GV263+'[7]УК ВР декабрь нар'!GW263+'[7]УК ВР декабрь нар'!GX263+'[7]УК ВР декабрь нар'!GY263+'[7]УК ВР декабрь нар'!GZ263</f>
        <v>36496.585050000002</v>
      </c>
      <c r="G53" s="1"/>
      <c r="H53" s="1"/>
    </row>
    <row r="54" spans="1:15" ht="15.6" hidden="1" x14ac:dyDescent="0.3">
      <c r="A54" s="108" t="s">
        <v>64</v>
      </c>
      <c r="B54" s="111"/>
      <c r="C54" s="111"/>
      <c r="D54" s="111"/>
      <c r="E54" s="112"/>
      <c r="F54" s="25"/>
      <c r="G54" s="1"/>
      <c r="H54" s="1"/>
    </row>
    <row r="55" spans="1:15" ht="15.6" hidden="1" customHeight="1" x14ac:dyDescent="0.3">
      <c r="A55" s="94" t="s">
        <v>37</v>
      </c>
      <c r="B55" s="95"/>
      <c r="C55" s="95"/>
      <c r="D55" s="95"/>
      <c r="E55" s="96"/>
      <c r="F55" s="32"/>
      <c r="G55" s="1"/>
      <c r="H55" s="1"/>
    </row>
    <row r="56" spans="1:15" ht="15.6" x14ac:dyDescent="0.3">
      <c r="A56" s="97" t="s">
        <v>75</v>
      </c>
      <c r="B56" s="98"/>
      <c r="C56" s="98"/>
      <c r="D56" s="98"/>
      <c r="E56" s="99"/>
      <c r="F56" s="26">
        <f>F31+F38+F45+F55</f>
        <v>5108345.1295684986</v>
      </c>
      <c r="H56" s="1"/>
      <c r="K56" s="19"/>
    </row>
    <row r="57" spans="1:15" ht="15.6" x14ac:dyDescent="0.3">
      <c r="A57" s="31" t="s">
        <v>66</v>
      </c>
      <c r="B57" s="59"/>
      <c r="C57" s="59"/>
      <c r="D57" s="59"/>
      <c r="E57" s="59"/>
      <c r="F57" s="26">
        <f>F58+F59+F60</f>
        <v>408453.43000000005</v>
      </c>
      <c r="G57" s="1"/>
      <c r="H57" s="1"/>
    </row>
    <row r="58" spans="1:15" ht="15.6" x14ac:dyDescent="0.3">
      <c r="A58" s="100" t="s">
        <v>23</v>
      </c>
      <c r="B58" s="95"/>
      <c r="C58" s="95"/>
      <c r="D58" s="95"/>
      <c r="E58" s="95"/>
      <c r="F58" s="25">
        <v>125831.16</v>
      </c>
      <c r="G58" s="1"/>
      <c r="H58" s="1"/>
    </row>
    <row r="59" spans="1:15" ht="15.6" x14ac:dyDescent="0.3">
      <c r="A59" s="100" t="s">
        <v>24</v>
      </c>
      <c r="B59" s="95"/>
      <c r="C59" s="95"/>
      <c r="D59" s="95"/>
      <c r="E59" s="95"/>
      <c r="F59" s="25">
        <v>282622.27</v>
      </c>
      <c r="G59" s="1"/>
      <c r="H59" s="1"/>
    </row>
    <row r="60" spans="1:15" ht="18" hidden="1" customHeight="1" x14ac:dyDescent="0.3">
      <c r="A60" s="101" t="s">
        <v>25</v>
      </c>
      <c r="B60" s="102"/>
      <c r="C60" s="102"/>
      <c r="D60" s="102"/>
      <c r="E60" s="103"/>
      <c r="F60" s="25">
        <v>0</v>
      </c>
      <c r="G60" s="1"/>
      <c r="H60" s="1"/>
    </row>
    <row r="61" spans="1:15" ht="15.6" x14ac:dyDescent="0.3">
      <c r="A61" s="104" t="s">
        <v>67</v>
      </c>
      <c r="B61" s="104"/>
      <c r="C61" s="104"/>
      <c r="D61" s="104"/>
      <c r="E61" s="104"/>
      <c r="F61" s="26">
        <f>F56+F57</f>
        <v>5516798.5595684983</v>
      </c>
      <c r="G61" s="1"/>
      <c r="H61" s="1"/>
      <c r="N61" s="19"/>
      <c r="O61" s="19"/>
    </row>
    <row r="62" spans="1:15" ht="15.6" x14ac:dyDescent="0.3">
      <c r="A62" s="86" t="s">
        <v>26</v>
      </c>
      <c r="B62" s="86"/>
      <c r="C62" s="86"/>
      <c r="D62" s="86"/>
      <c r="E62" s="86"/>
      <c r="F62" s="27">
        <f>E17</f>
        <v>3834836.02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6">
        <f>F17</f>
        <v>3735328.44</v>
      </c>
      <c r="G63" s="1"/>
      <c r="H63" s="28"/>
    </row>
    <row r="64" spans="1:15" ht="15.6" x14ac:dyDescent="0.3">
      <c r="A64" s="93" t="s">
        <v>88</v>
      </c>
      <c r="B64" s="93"/>
      <c r="C64" s="93"/>
      <c r="D64" s="93"/>
      <c r="E64" s="93"/>
      <c r="F64" s="26">
        <f>F30+F62-F61</f>
        <v>503849.0785681745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8" t="s">
        <v>89</v>
      </c>
      <c r="B68" s="118"/>
      <c r="C68" s="118"/>
      <c r="D68" s="118"/>
      <c r="E68" s="118"/>
      <c r="F68" s="50">
        <f>F64-G17</f>
        <v>-137958.49143182545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Елисеева 15</vt:lpstr>
      <vt:lpstr>Елисеева 15(2019)</vt:lpstr>
      <vt:lpstr>Елисеева 15(2020)</vt:lpstr>
      <vt:lpstr>Елисеева 15(2021)</vt:lpstr>
      <vt:lpstr>Елисеева 15(2022)</vt:lpstr>
      <vt:lpstr>Елисеева 15(2023)</vt:lpstr>
      <vt:lpstr>'Елисеева 15'!Область_печати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2023-03-28T13:33:03Z</cp:lastPrinted>
  <dcterms:created xsi:type="dcterms:W3CDTF">2013-05-24T09:13:10Z</dcterms:created>
  <dcterms:modified xsi:type="dcterms:W3CDTF">2024-05-16T08:20:54Z</dcterms:modified>
</cp:coreProperties>
</file>